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0_教育委員会\98_給食センター\職員\栄養教諭\10 主食発注・物資供給申請書\00 物資供給申請書・牛乳飲用数見込\R8年度\"/>
    </mc:Choice>
  </mc:AlternateContent>
  <xr:revisionPtr revIDLastSave="0" documentId="13_ncr:1_{CBE05E1F-122D-4704-8893-E73DE1C62229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6" l="1"/>
  <c r="I58" i="1"/>
  <c r="U38" i="6"/>
  <c r="U38" i="1"/>
  <c r="T41" i="6"/>
  <c r="U41" i="6" s="1"/>
  <c r="T41" i="1"/>
  <c r="U41" i="1" s="1"/>
  <c r="T36" i="6"/>
  <c r="T36" i="1"/>
  <c r="O36" i="6"/>
  <c r="O36" i="1"/>
  <c r="K36" i="6"/>
  <c r="U36" i="6" s="1"/>
  <c r="K36" i="1"/>
  <c r="U36" i="1" s="1"/>
  <c r="U23" i="6"/>
  <c r="U23" i="1"/>
  <c r="U33" i="6"/>
  <c r="U33" i="1"/>
  <c r="U56" i="6"/>
  <c r="U55" i="6"/>
  <c r="U54" i="6"/>
  <c r="U53" i="6"/>
  <c r="U52" i="6"/>
  <c r="U51" i="6"/>
  <c r="U50" i="6"/>
  <c r="U49" i="6"/>
  <c r="U48" i="6"/>
  <c r="U47" i="6"/>
  <c r="U44" i="6"/>
  <c r="U57" i="6" s="1"/>
  <c r="S41" i="6"/>
  <c r="R41" i="6"/>
  <c r="Q41" i="6"/>
  <c r="P41" i="6"/>
  <c r="O41" i="6"/>
  <c r="U40" i="6"/>
  <c r="U39" i="6"/>
  <c r="U37" i="6"/>
  <c r="T58" i="6"/>
  <c r="S36" i="6"/>
  <c r="S58" i="6" s="1"/>
  <c r="R36" i="6"/>
  <c r="R58" i="6" s="1"/>
  <c r="Q36" i="6"/>
  <c r="Q58" i="6" s="1"/>
  <c r="P36" i="6"/>
  <c r="P58" i="6" s="1"/>
  <c r="U35" i="6"/>
  <c r="U34" i="6"/>
  <c r="U32" i="6"/>
  <c r="U31" i="6"/>
  <c r="U30" i="6"/>
  <c r="U29" i="6"/>
  <c r="U28" i="6"/>
  <c r="U27" i="6"/>
  <c r="U26" i="6"/>
  <c r="U25" i="6"/>
  <c r="U24" i="6"/>
  <c r="U22" i="6"/>
  <c r="U21" i="6"/>
  <c r="O58" i="1"/>
  <c r="U57" i="1"/>
  <c r="T58" i="1"/>
  <c r="S58" i="1"/>
  <c r="R58" i="1"/>
  <c r="Q58" i="1"/>
  <c r="P58" i="1"/>
  <c r="P36" i="1"/>
  <c r="Q36" i="1"/>
  <c r="R36" i="1"/>
  <c r="S36" i="1"/>
  <c r="U58" i="1" l="1"/>
  <c r="O58" i="6"/>
  <c r="U58" i="6"/>
  <c r="U25" i="1"/>
  <c r="U24" i="1"/>
  <c r="U22" i="1"/>
  <c r="U26" i="1"/>
  <c r="U28" i="1"/>
  <c r="U50" i="1"/>
  <c r="U49" i="1"/>
  <c r="U47" i="1"/>
  <c r="U44" i="1"/>
  <c r="U48" i="1"/>
  <c r="S41" i="1"/>
  <c r="R41" i="1"/>
  <c r="Q41" i="1"/>
  <c r="P41" i="1"/>
  <c r="O41" i="1"/>
  <c r="N41" i="6"/>
  <c r="N41" i="1"/>
  <c r="M41" i="6"/>
  <c r="M41" i="1"/>
  <c r="L41" i="6"/>
  <c r="L41" i="1"/>
  <c r="K41" i="6"/>
  <c r="K41" i="1"/>
  <c r="J41" i="6"/>
  <c r="J41" i="1"/>
  <c r="N36" i="6"/>
  <c r="N58" i="6" s="1"/>
  <c r="N36" i="1"/>
  <c r="N58" i="1" s="1"/>
  <c r="M36" i="6"/>
  <c r="M58" i="6" s="1"/>
  <c r="M36" i="1"/>
  <c r="M58" i="1" s="1"/>
  <c r="L36" i="6"/>
  <c r="L58" i="6" s="1"/>
  <c r="L36" i="1"/>
  <c r="L58" i="1" s="1"/>
  <c r="K58" i="6"/>
  <c r="K58" i="1"/>
  <c r="J36" i="6"/>
  <c r="J58" i="6" s="1"/>
  <c r="J36" i="1"/>
  <c r="J58" i="1" s="1"/>
  <c r="I36" i="6"/>
  <c r="I36" i="1"/>
  <c r="U40" i="1"/>
  <c r="U39" i="1"/>
  <c r="U37" i="1"/>
  <c r="U35" i="1"/>
  <c r="U34" i="1"/>
  <c r="U32" i="1"/>
  <c r="U31" i="1"/>
  <c r="U30" i="1"/>
  <c r="U29" i="1"/>
  <c r="U27" i="1"/>
  <c r="I41" i="6"/>
  <c r="I41" i="1"/>
  <c r="U21" i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9" i="6" l="1"/>
  <c r="V22" i="8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53" i="1"/>
  <c r="U54" i="1"/>
  <c r="U51" i="1"/>
  <c r="U52" i="1"/>
  <c r="U55" i="1"/>
  <c r="U56" i="1"/>
  <c r="S57" i="7" l="1"/>
  <c r="S58" i="7" s="1"/>
  <c r="V58" i="8"/>
  <c r="V59" i="8" s="1"/>
  <c r="V60" i="8" s="1"/>
  <c r="U59" i="1" l="1"/>
  <c r="S59" i="7"/>
</calcChain>
</file>

<file path=xl/sharedStrings.xml><?xml version="1.0" encoding="utf-8"?>
<sst xmlns="http://schemas.openxmlformats.org/spreadsheetml/2006/main" count="708" uniqueCount="116">
  <si>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</si>
  <si>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</si>
  <si>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</si>
  <si>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</si>
  <si>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</si>
  <si>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</si>
  <si>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</si>
  <si>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</si>
  <si>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</si>
  <si>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</si>
  <si>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</si>
  <si>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</si>
  <si>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</si>
  <si>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</si>
  <si>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</si>
  <si>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</si>
  <si>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</si>
  <si>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</si>
  <si>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</si>
  <si>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</si>
  <si>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</si>
  <si>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</si>
  <si>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</si>
  <si>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</si>
  <si>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</si>
  <si>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</si>
  <si>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</si>
  <si>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</si>
  <si>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</si>
  <si>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</si>
  <si>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</si>
  <si>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</si>
  <si>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</si>
  <si>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</si>
  <si>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</si>
  <si>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</si>
  <si>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</si>
  <si>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</si>
  <si>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</si>
  <si>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</si>
  <si>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</si>
  <si>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</si>
  <si>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</si>
  <si>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</si>
  <si>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</si>
  <si>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</si>
  <si>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</si>
  <si>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</si>
  <si>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</si>
  <si>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</si>
  <si>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</si>
  <si>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</si>
  <si>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</si>
  <si>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</si>
  <si>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</si>
  <si>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</si>
  <si>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</si>
  <si>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</si>
  <si>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</si>
  <si>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</si>
  <si>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</si>
  <si>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</si>
  <si>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</si>
  <si>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</si>
  <si>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</si>
  <si>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</si>
  <si>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</si>
  <si>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</si>
  <si>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</si>
  <si>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</si>
  <si>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</si>
  <si>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</si>
  <si>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</si>
  <si>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</si>
  <si>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</si>
  <si>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</si>
  <si>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</si>
  <si>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</si>
  <si>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</si>
  <si>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</si>
  <si>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</si>
  <si>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</si>
  <si>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</si>
  <si>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</si>
  <si>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</si>
  <si>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</si>
  <si>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</si>
  <si>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</si>
  <si>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</si>
  <si>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</si>
  <si>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</si>
  <si>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</si>
  <si>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</si>
  <si>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</si>
  <si>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50
60</t>
    <phoneticPr fontId="5"/>
  </si>
  <si>
    <t>60
70</t>
    <phoneticPr fontId="5"/>
  </si>
  <si>
    <t>70
80</t>
    <phoneticPr fontId="5"/>
  </si>
  <si>
    <t>北名古屋市北野小柳２７番地</t>
    <rPh sb="0" eb="1">
      <t>キタ</t>
    </rPh>
    <rPh sb="1" eb="5">
      <t>ナゴヤシ</t>
    </rPh>
    <rPh sb="5" eb="7">
      <t>キタノ</t>
    </rPh>
    <rPh sb="7" eb="9">
      <t>コヤナギ</t>
    </rPh>
    <rPh sb="11" eb="13">
      <t>バンチ</t>
    </rPh>
    <phoneticPr fontId="5"/>
  </si>
  <si>
    <t>北名古屋市給食センター</t>
    <rPh sb="0" eb="1">
      <t>キタ</t>
    </rPh>
    <rPh sb="1" eb="5">
      <t>ナゴヤシ</t>
    </rPh>
    <rPh sb="5" eb="7">
      <t>キュウショク</t>
    </rPh>
    <phoneticPr fontId="5"/>
  </si>
  <si>
    <t>90
100</t>
    <phoneticPr fontId="5"/>
  </si>
  <si>
    <t xml:space="preserve">11
</t>
    <phoneticPr fontId="5"/>
  </si>
  <si>
    <t xml:space="preserve">1
</t>
    <phoneticPr fontId="5"/>
  </si>
  <si>
    <t xml:space="preserve">
1</t>
    <phoneticPr fontId="5"/>
  </si>
  <si>
    <t xml:space="preserve">2
</t>
    <phoneticPr fontId="5"/>
  </si>
  <si>
    <t xml:space="preserve">
2</t>
    <phoneticPr fontId="5"/>
  </si>
  <si>
    <t xml:space="preserve">12
</t>
    <phoneticPr fontId="5"/>
  </si>
  <si>
    <t xml:space="preserve">
9</t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</si>
  <si>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</si>
  <si>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</si>
  <si>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センター長　北村　智徳</t>
    <rPh sb="4" eb="5">
      <t>チョウ</t>
    </rPh>
    <rPh sb="6" eb="8">
      <t>キタムラ</t>
    </rPh>
    <rPh sb="9" eb="11">
      <t>トモノリ</t>
    </rPh>
    <phoneticPr fontId="5"/>
  </si>
  <si>
    <t xml:space="preserve">
8</t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</si>
  <si>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</si>
  <si>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 xml:space="preserve">10
</t>
    <phoneticPr fontId="5"/>
  </si>
  <si>
    <t xml:space="preserve">7
</t>
    <phoneticPr fontId="5"/>
  </si>
  <si>
    <t xml:space="preserve">
6</t>
    <phoneticPr fontId="5"/>
  </si>
  <si>
    <t>　　　　令和　７年　１２月３日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</si>
</sst>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;[Red]\-#,##0\ "/>
    <numFmt numFmtId="177" formatCode="0.0_ "/>
    <numFmt numFmtId="181" formatCode="#,##0;[Red]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2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7" xfId="0" applyBorder="1">
      <alignment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16" fillId="0" borderId="9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/>
    </xf>
    <xf numFmtId="176" fontId="16" fillId="0" borderId="57" xfId="0" applyNumberFormat="1" applyFont="1" applyBorder="1" applyAlignment="1">
      <alignment horizontal="right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176" fontId="3" fillId="0" borderId="13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right" vertical="center"/>
    </xf>
    <xf numFmtId="176" fontId="3" fillId="0" borderId="38" xfId="0" applyNumberFormat="1" applyFont="1" applyBorder="1" applyAlignment="1">
      <alignment horizontal="right" vertical="center"/>
    </xf>
    <xf numFmtId="176" fontId="3" fillId="0" borderId="25" xfId="0" applyNumberFormat="1" applyFont="1" applyBorder="1" applyAlignment="1">
      <alignment horizontal="right" vertical="center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5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181" fontId="3" fillId="0" borderId="60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29766</xdr:colOff>
      <xdr:row>42</xdr:row>
      <xdr:rowOff>148828</xdr:rowOff>
    </xdr:from>
    <xdr:to>
      <xdr:col>19</xdr:col>
      <xdr:colOff>418857</xdr:colOff>
      <xdr:row>42</xdr:row>
      <xdr:rowOff>148828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2708672" y="11206758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14883</xdr:colOff>
      <xdr:row>44</xdr:row>
      <xdr:rowOff>133946</xdr:rowOff>
    </xdr:from>
    <xdr:to>
      <xdr:col>19</xdr:col>
      <xdr:colOff>403974</xdr:colOff>
      <xdr:row>44</xdr:row>
      <xdr:rowOff>133946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693789" y="11727657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14884</xdr:colOff>
      <xdr:row>45</xdr:row>
      <xdr:rowOff>148828</xdr:rowOff>
    </xdr:from>
    <xdr:to>
      <xdr:col>19</xdr:col>
      <xdr:colOff>403975</xdr:colOff>
      <xdr:row>45</xdr:row>
      <xdr:rowOff>148828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693790" y="12010430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11205</xdr:colOff>
      <xdr:row>42</xdr:row>
      <xdr:rowOff>145676</xdr:rowOff>
    </xdr:from>
    <xdr:to>
      <xdr:col>20</xdr:col>
      <xdr:colOff>31728</xdr:colOff>
      <xdr:row>42</xdr:row>
      <xdr:rowOff>145676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2700617" y="11228294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145676</xdr:rowOff>
    </xdr:from>
    <xdr:to>
      <xdr:col>20</xdr:col>
      <xdr:colOff>20523</xdr:colOff>
      <xdr:row>44</xdr:row>
      <xdr:rowOff>145676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2689412" y="11766176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11206</xdr:colOff>
      <xdr:row>45</xdr:row>
      <xdr:rowOff>145677</xdr:rowOff>
    </xdr:from>
    <xdr:to>
      <xdr:col>20</xdr:col>
      <xdr:colOff>31729</xdr:colOff>
      <xdr:row>45</xdr:row>
      <xdr:rowOff>145677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2700618" y="12035118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6" zoomScaleNormal="100" zoomScaleSheetLayoutView="86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107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7" t="s">
        <v>115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0"/>
    </row>
    <row r="4" spans="1:23" ht="12" customHeight="1" x14ac:dyDescent="0.15">
      <c r="A4" s="8"/>
    </row>
    <row r="5" spans="1:23" ht="22.5" customHeight="1" x14ac:dyDescent="0.15">
      <c r="A5" s="176" t="s">
        <v>57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0"/>
    </row>
    <row r="6" spans="1:23" ht="18" customHeight="1" x14ac:dyDescent="0.15">
      <c r="A6" s="9"/>
    </row>
    <row r="7" spans="1:23" ht="18.75" customHeight="1" x14ac:dyDescent="0.15">
      <c r="M7" s="176" t="s">
        <v>34</v>
      </c>
      <c r="N7" s="176"/>
      <c r="O7" s="139"/>
      <c r="P7" s="139"/>
      <c r="Q7" s="139"/>
      <c r="R7" s="139"/>
      <c r="S7" s="139"/>
      <c r="T7" s="139"/>
    </row>
    <row r="8" spans="1:23" ht="18.75" customHeight="1" x14ac:dyDescent="0.15">
      <c r="M8" s="179" t="s">
        <v>35</v>
      </c>
      <c r="N8" s="179"/>
      <c r="O8" s="139" t="s">
        <v>97</v>
      </c>
      <c r="P8" s="139"/>
      <c r="Q8" s="139"/>
      <c r="R8" s="139"/>
      <c r="S8" s="139"/>
      <c r="T8" s="139"/>
    </row>
    <row r="9" spans="1:23" ht="18.75" customHeight="1" x14ac:dyDescent="0.15">
      <c r="M9" s="179" t="s">
        <v>36</v>
      </c>
      <c r="N9" s="179"/>
      <c r="O9" s="139" t="s">
        <v>98</v>
      </c>
      <c r="P9" s="139"/>
      <c r="Q9" s="139"/>
      <c r="R9" s="139"/>
      <c r="S9" s="139"/>
      <c r="T9" s="139"/>
    </row>
    <row r="10" spans="1:23" ht="18.75" customHeight="1" x14ac:dyDescent="0.15">
      <c r="M10" s="179" t="s">
        <v>37</v>
      </c>
      <c r="N10" s="179"/>
      <c r="O10" s="139" t="s">
        <v>109</v>
      </c>
      <c r="P10" s="139"/>
      <c r="Q10" s="139"/>
      <c r="R10" s="139"/>
      <c r="S10" s="139"/>
      <c r="T10" s="139"/>
    </row>
    <row r="11" spans="1:23" ht="35.25" customHeight="1" x14ac:dyDescent="0.15">
      <c r="A11" s="176" t="s">
        <v>108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20"/>
    </row>
    <row r="12" spans="1:23" ht="27.75" customHeight="1" x14ac:dyDescent="0.15">
      <c r="A12" s="178" t="s">
        <v>38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</row>
    <row r="13" spans="1:23" ht="22.5" customHeight="1" thickBot="1" x14ac:dyDescent="0.2">
      <c r="A13" s="156" t="s">
        <v>41</v>
      </c>
      <c r="B13" s="156"/>
      <c r="C13" s="156"/>
      <c r="D13" s="156"/>
      <c r="E13" s="156"/>
      <c r="F13" s="156"/>
      <c r="G13" s="156"/>
      <c r="H13" s="156"/>
      <c r="I13" s="20"/>
      <c r="J13" s="20"/>
      <c r="K13" s="20"/>
      <c r="L13" s="156" t="s">
        <v>63</v>
      </c>
      <c r="M13" s="156"/>
      <c r="N13" s="156"/>
      <c r="O13" s="156"/>
      <c r="P13" s="156"/>
      <c r="Q13" s="156"/>
      <c r="R13" s="156"/>
      <c r="S13" s="6"/>
      <c r="T13" s="6"/>
      <c r="U13" s="6"/>
      <c r="V13" s="6"/>
      <c r="W13" s="6"/>
    </row>
    <row r="14" spans="1:23" ht="18.75" customHeight="1" x14ac:dyDescent="0.15">
      <c r="A14" s="16"/>
      <c r="B14" s="167">
        <v>1</v>
      </c>
      <c r="C14" s="169">
        <v>9</v>
      </c>
      <c r="D14" s="169">
        <v>0</v>
      </c>
      <c r="E14" s="169">
        <v>3</v>
      </c>
      <c r="F14" s="169">
        <v>9</v>
      </c>
      <c r="G14" s="159">
        <v>8</v>
      </c>
      <c r="H14" s="16"/>
      <c r="I14" s="16"/>
      <c r="J14" s="16"/>
      <c r="K14" s="16"/>
      <c r="L14" s="16"/>
      <c r="M14" s="161" t="s">
        <v>43</v>
      </c>
      <c r="N14" s="162"/>
      <c r="O14" s="163">
        <v>1524</v>
      </c>
      <c r="P14" s="164"/>
      <c r="Q14" s="164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8"/>
      <c r="C15" s="170"/>
      <c r="D15" s="170"/>
      <c r="E15" s="170"/>
      <c r="F15" s="170"/>
      <c r="G15" s="160"/>
      <c r="H15" s="16"/>
      <c r="I15" s="16"/>
      <c r="J15" s="16"/>
      <c r="K15" s="16"/>
      <c r="L15" s="16"/>
      <c r="M15" s="165" t="s">
        <v>44</v>
      </c>
      <c r="N15" s="166"/>
      <c r="O15" s="180">
        <v>1553</v>
      </c>
      <c r="P15" s="181"/>
      <c r="Q15" s="18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18" t="s">
        <v>45</v>
      </c>
      <c r="N16" s="119"/>
      <c r="O16" s="120">
        <v>2155</v>
      </c>
      <c r="P16" s="121"/>
      <c r="Q16" s="121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5" t="s">
        <v>79</v>
      </c>
      <c r="N17" s="126"/>
      <c r="O17" s="127">
        <v>5232</v>
      </c>
      <c r="P17" s="128"/>
      <c r="Q17" s="12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24" t="s">
        <v>58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16" t="s">
        <v>1</v>
      </c>
      <c r="F19" s="129" t="s">
        <v>39</v>
      </c>
      <c r="G19" s="130"/>
      <c r="H19" s="130"/>
      <c r="I19" s="131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33" t="s">
        <v>8</v>
      </c>
      <c r="P19" s="133" t="s">
        <v>9</v>
      </c>
      <c r="Q19" s="133" t="s">
        <v>10</v>
      </c>
      <c r="R19" s="116" t="s">
        <v>11</v>
      </c>
      <c r="S19" s="116" t="s">
        <v>12</v>
      </c>
      <c r="T19" s="122" t="s">
        <v>13</v>
      </c>
      <c r="U19" s="171" t="s">
        <v>27</v>
      </c>
      <c r="V19" s="172"/>
    </row>
    <row r="20" spans="1:23" ht="19.5" customHeight="1" x14ac:dyDescent="0.15">
      <c r="A20" s="153"/>
      <c r="B20" s="154"/>
      <c r="C20" s="154"/>
      <c r="D20" s="155"/>
      <c r="E20" s="117"/>
      <c r="F20" s="19" t="s">
        <v>43</v>
      </c>
      <c r="G20" s="19" t="s">
        <v>44</v>
      </c>
      <c r="H20" s="38" t="s">
        <v>45</v>
      </c>
      <c r="I20" s="132"/>
      <c r="J20" s="117"/>
      <c r="K20" s="117"/>
      <c r="L20" s="117"/>
      <c r="M20" s="117"/>
      <c r="N20" s="117"/>
      <c r="O20" s="134"/>
      <c r="P20" s="134"/>
      <c r="Q20" s="134"/>
      <c r="R20" s="117"/>
      <c r="S20" s="117"/>
      <c r="T20" s="123"/>
      <c r="U20" s="173"/>
      <c r="V20" s="174"/>
    </row>
    <row r="21" spans="1:23" ht="21" customHeight="1" x14ac:dyDescent="0.15">
      <c r="A21" s="157" t="s">
        <v>30</v>
      </c>
      <c r="B21" s="135" t="s">
        <v>91</v>
      </c>
      <c r="C21" s="136"/>
      <c r="D21" s="137"/>
      <c r="E21" s="75">
        <v>11</v>
      </c>
      <c r="F21" s="75">
        <v>50</v>
      </c>
      <c r="G21" s="75">
        <v>60</v>
      </c>
      <c r="H21" s="39">
        <v>70</v>
      </c>
      <c r="I21" s="44"/>
      <c r="J21" s="3"/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103"/>
      <c r="U21" s="113">
        <f t="shared" ref="U21:U40" si="0">SUM(I21:T21)</f>
        <v>3</v>
      </c>
      <c r="V21" s="1" t="s">
        <v>14</v>
      </c>
    </row>
    <row r="22" spans="1:23" ht="21" customHeight="1" x14ac:dyDescent="0.15">
      <c r="A22" s="158"/>
      <c r="B22" s="135" t="s">
        <v>75</v>
      </c>
      <c r="C22" s="136"/>
      <c r="D22" s="137"/>
      <c r="E22" s="75">
        <v>12</v>
      </c>
      <c r="F22" s="146">
        <v>40</v>
      </c>
      <c r="G22" s="146">
        <v>50</v>
      </c>
      <c r="H22" s="148">
        <v>60</v>
      </c>
      <c r="I22" s="44">
        <v>1</v>
      </c>
      <c r="J22" s="3">
        <v>1</v>
      </c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103"/>
      <c r="U22" s="113">
        <f t="shared" si="0"/>
        <v>7</v>
      </c>
      <c r="V22" s="1" t="s">
        <v>14</v>
      </c>
    </row>
    <row r="23" spans="1:23" ht="21" customHeight="1" x14ac:dyDescent="0.15">
      <c r="A23" s="158"/>
      <c r="B23" s="135" t="s">
        <v>15</v>
      </c>
      <c r="C23" s="136"/>
      <c r="D23" s="137"/>
      <c r="E23" s="75">
        <v>13</v>
      </c>
      <c r="F23" s="147"/>
      <c r="G23" s="147"/>
      <c r="H23" s="149"/>
      <c r="I23" s="44">
        <v>1</v>
      </c>
      <c r="J23" s="3">
        <v>2</v>
      </c>
      <c r="K23" s="3">
        <v>1</v>
      </c>
      <c r="L23" s="3"/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103">
        <v>1</v>
      </c>
      <c r="U23" s="113">
        <f>SUM(I23:T23)</f>
        <v>11</v>
      </c>
      <c r="V23" s="1" t="s">
        <v>14</v>
      </c>
    </row>
    <row r="24" spans="1:23" ht="21" customHeight="1" x14ac:dyDescent="0.15">
      <c r="A24" s="158"/>
      <c r="B24" s="135" t="s">
        <v>52</v>
      </c>
      <c r="C24" s="136"/>
      <c r="D24" s="137"/>
      <c r="E24" s="75">
        <v>14</v>
      </c>
      <c r="F24" s="98"/>
      <c r="G24" s="98"/>
      <c r="H24" s="9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103"/>
      <c r="U24" s="113">
        <f t="shared" si="0"/>
        <v>0</v>
      </c>
      <c r="V24" s="1" t="s">
        <v>14</v>
      </c>
    </row>
    <row r="25" spans="1:23" ht="21" customHeight="1" x14ac:dyDescent="0.15">
      <c r="A25" s="158"/>
      <c r="B25" s="135" t="s">
        <v>76</v>
      </c>
      <c r="C25" s="136"/>
      <c r="D25" s="137"/>
      <c r="E25" s="75">
        <v>15</v>
      </c>
      <c r="F25" s="75">
        <v>40</v>
      </c>
      <c r="G25" s="75">
        <v>50</v>
      </c>
      <c r="H25" s="94">
        <v>60</v>
      </c>
      <c r="I25" s="44"/>
      <c r="J25" s="3"/>
      <c r="K25" s="3"/>
      <c r="L25" s="3"/>
      <c r="M25" s="3"/>
      <c r="N25" s="3"/>
      <c r="O25" s="3"/>
      <c r="P25" s="3"/>
      <c r="Q25" s="3"/>
      <c r="R25" s="3"/>
      <c r="S25" s="3">
        <v>1</v>
      </c>
      <c r="T25" s="103"/>
      <c r="U25" s="113">
        <f t="shared" si="0"/>
        <v>1</v>
      </c>
      <c r="V25" s="1" t="s">
        <v>14</v>
      </c>
    </row>
    <row r="26" spans="1:23" ht="21" customHeight="1" x14ac:dyDescent="0.15">
      <c r="A26" s="158"/>
      <c r="B26" s="135" t="s">
        <v>53</v>
      </c>
      <c r="C26" s="136"/>
      <c r="D26" s="137"/>
      <c r="E26" s="75">
        <v>16</v>
      </c>
      <c r="F26" s="75">
        <v>50</v>
      </c>
      <c r="G26" s="75">
        <v>60</v>
      </c>
      <c r="H26" s="39">
        <v>70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>
        <v>1</v>
      </c>
      <c r="S26" s="3"/>
      <c r="T26" s="103">
        <v>1</v>
      </c>
      <c r="U26" s="113">
        <f t="shared" si="0"/>
        <v>3</v>
      </c>
      <c r="V26" s="1" t="s">
        <v>14</v>
      </c>
    </row>
    <row r="27" spans="1:23" ht="21" customHeight="1" x14ac:dyDescent="0.15">
      <c r="A27" s="158"/>
      <c r="B27" s="135" t="s">
        <v>70</v>
      </c>
      <c r="C27" s="136"/>
      <c r="D27" s="137"/>
      <c r="E27" s="75">
        <v>17</v>
      </c>
      <c r="F27" s="75">
        <v>50</v>
      </c>
      <c r="G27" s="75">
        <v>60</v>
      </c>
      <c r="H27" s="39">
        <v>70</v>
      </c>
      <c r="I27" s="44"/>
      <c r="J27" s="3"/>
      <c r="K27" s="3"/>
      <c r="L27" s="3"/>
      <c r="M27" s="3"/>
      <c r="N27" s="3"/>
      <c r="O27" s="3">
        <v>1</v>
      </c>
      <c r="P27" s="3"/>
      <c r="Q27" s="3">
        <v>1</v>
      </c>
      <c r="R27" s="3"/>
      <c r="S27" s="3">
        <v>1</v>
      </c>
      <c r="T27" s="103"/>
      <c r="U27" s="113">
        <f t="shared" si="0"/>
        <v>3</v>
      </c>
      <c r="V27" s="1" t="s">
        <v>14</v>
      </c>
    </row>
    <row r="28" spans="1:23" ht="21" customHeight="1" x14ac:dyDescent="0.15">
      <c r="A28" s="158"/>
      <c r="B28" s="135" t="s">
        <v>16</v>
      </c>
      <c r="C28" s="136"/>
      <c r="D28" s="137"/>
      <c r="E28" s="75">
        <v>18</v>
      </c>
      <c r="F28" s="75">
        <v>30</v>
      </c>
      <c r="G28" s="75">
        <v>30</v>
      </c>
      <c r="H28" s="39">
        <v>40</v>
      </c>
      <c r="I28" s="44"/>
      <c r="J28" s="3"/>
      <c r="K28" s="3"/>
      <c r="L28" s="3">
        <v>1</v>
      </c>
      <c r="M28" s="3"/>
      <c r="N28" s="3"/>
      <c r="O28" s="3"/>
      <c r="P28" s="3"/>
      <c r="Q28" s="3">
        <v>1</v>
      </c>
      <c r="R28" s="3"/>
      <c r="S28" s="3"/>
      <c r="T28" s="103">
        <v>1</v>
      </c>
      <c r="U28" s="113">
        <f t="shared" si="0"/>
        <v>3</v>
      </c>
      <c r="V28" s="1" t="s">
        <v>14</v>
      </c>
    </row>
    <row r="29" spans="1:23" ht="21" customHeight="1" x14ac:dyDescent="0.15">
      <c r="A29" s="158"/>
      <c r="B29" s="135" t="s">
        <v>54</v>
      </c>
      <c r="C29" s="136"/>
      <c r="D29" s="137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103"/>
      <c r="U29" s="113">
        <f t="shared" si="0"/>
        <v>0</v>
      </c>
      <c r="V29" s="1" t="s">
        <v>14</v>
      </c>
    </row>
    <row r="30" spans="1:23" ht="21" customHeight="1" x14ac:dyDescent="0.15">
      <c r="A30" s="158"/>
      <c r="B30" s="135" t="s">
        <v>17</v>
      </c>
      <c r="C30" s="136"/>
      <c r="D30" s="137"/>
      <c r="E30" s="75">
        <v>21</v>
      </c>
      <c r="F30" s="75">
        <v>25</v>
      </c>
      <c r="G30" s="75">
        <v>30</v>
      </c>
      <c r="H30" s="39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103"/>
      <c r="U30" s="113">
        <f t="shared" si="0"/>
        <v>0</v>
      </c>
      <c r="V30" s="1" t="s">
        <v>14</v>
      </c>
    </row>
    <row r="31" spans="1:23" ht="21" customHeight="1" x14ac:dyDescent="0.15">
      <c r="A31" s="158"/>
      <c r="B31" s="135" t="s">
        <v>33</v>
      </c>
      <c r="C31" s="136"/>
      <c r="D31" s="137"/>
      <c r="E31" s="75">
        <v>23</v>
      </c>
      <c r="F31" s="75">
        <v>45</v>
      </c>
      <c r="G31" s="75">
        <v>45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103"/>
      <c r="U31" s="113">
        <f t="shared" si="0"/>
        <v>1</v>
      </c>
      <c r="V31" s="1" t="s">
        <v>14</v>
      </c>
    </row>
    <row r="32" spans="1:23" ht="21" customHeight="1" x14ac:dyDescent="0.15">
      <c r="A32" s="158"/>
      <c r="B32" s="135" t="s">
        <v>90</v>
      </c>
      <c r="C32" s="136"/>
      <c r="D32" s="137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103"/>
      <c r="U32" s="113">
        <f t="shared" si="0"/>
        <v>0</v>
      </c>
      <c r="V32" s="1" t="s">
        <v>14</v>
      </c>
    </row>
    <row r="33" spans="1:22" ht="21" customHeight="1" x14ac:dyDescent="0.15">
      <c r="A33" s="158"/>
      <c r="B33" s="135" t="s">
        <v>42</v>
      </c>
      <c r="C33" s="136"/>
      <c r="D33" s="137"/>
      <c r="E33" s="75">
        <v>25</v>
      </c>
      <c r="F33" s="75">
        <v>40</v>
      </c>
      <c r="G33" s="75">
        <v>50</v>
      </c>
      <c r="H33" s="94">
        <v>60</v>
      </c>
      <c r="I33" s="45"/>
      <c r="J33" s="26"/>
      <c r="K33" s="26">
        <v>1</v>
      </c>
      <c r="L33" s="26">
        <v>1</v>
      </c>
      <c r="M33" s="26"/>
      <c r="N33" s="26"/>
      <c r="O33" s="26"/>
      <c r="P33" s="26">
        <v>1</v>
      </c>
      <c r="Q33" s="26"/>
      <c r="R33" s="26"/>
      <c r="S33" s="26"/>
      <c r="T33" s="111">
        <v>1</v>
      </c>
      <c r="U33" s="113">
        <f>SUM(I33:T33)</f>
        <v>4</v>
      </c>
      <c r="V33" s="27" t="s">
        <v>14</v>
      </c>
    </row>
    <row r="34" spans="1:22" ht="21" customHeight="1" x14ac:dyDescent="0.15">
      <c r="A34" s="158"/>
      <c r="B34" s="143" t="s">
        <v>92</v>
      </c>
      <c r="C34" s="144"/>
      <c r="D34" s="145"/>
      <c r="E34" s="75">
        <v>26</v>
      </c>
      <c r="F34" s="75"/>
      <c r="G34" s="75"/>
      <c r="H34" s="94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111"/>
      <c r="U34" s="113">
        <f t="shared" si="0"/>
        <v>0</v>
      </c>
      <c r="V34" s="27" t="s">
        <v>14</v>
      </c>
    </row>
    <row r="35" spans="1:22" ht="21" customHeight="1" x14ac:dyDescent="0.15">
      <c r="A35" s="158"/>
      <c r="B35" s="135" t="s">
        <v>77</v>
      </c>
      <c r="C35" s="136"/>
      <c r="D35" s="137"/>
      <c r="E35" s="75">
        <v>28</v>
      </c>
      <c r="F35" s="75">
        <v>50</v>
      </c>
      <c r="G35" s="75">
        <v>70</v>
      </c>
      <c r="H35" s="94">
        <v>70</v>
      </c>
      <c r="I35" s="45"/>
      <c r="J35" s="26"/>
      <c r="K35" s="26"/>
      <c r="L35" s="26"/>
      <c r="M35" s="26"/>
      <c r="N35" s="26">
        <v>1</v>
      </c>
      <c r="O35" s="26"/>
      <c r="P35" s="26"/>
      <c r="Q35" s="26"/>
      <c r="R35" s="26"/>
      <c r="S35" s="26"/>
      <c r="T35" s="111"/>
      <c r="U35" s="113">
        <f t="shared" si="0"/>
        <v>1</v>
      </c>
      <c r="V35" s="27" t="s">
        <v>14</v>
      </c>
    </row>
    <row r="36" spans="1:22" ht="21" customHeight="1" thickBot="1" x14ac:dyDescent="0.2">
      <c r="A36" s="158"/>
      <c r="B36" s="138" t="s">
        <v>81</v>
      </c>
      <c r="C36" s="138"/>
      <c r="D36" s="138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N36" si="1">SUM(I21:I35)</f>
        <v>2</v>
      </c>
      <c r="J36" s="79">
        <f t="shared" si="1"/>
        <v>3</v>
      </c>
      <c r="K36" s="79">
        <f>SUM(K21:K35)</f>
        <v>4</v>
      </c>
      <c r="L36" s="79">
        <f t="shared" si="1"/>
        <v>2</v>
      </c>
      <c r="M36" s="79">
        <f t="shared" si="1"/>
        <v>0</v>
      </c>
      <c r="N36" s="79">
        <f t="shared" si="1"/>
        <v>3</v>
      </c>
      <c r="O36" s="79">
        <f>SUM(O21:O35)</f>
        <v>4</v>
      </c>
      <c r="P36" s="79">
        <f t="shared" ref="P36:S36" si="2">SUM(P21:P35)</f>
        <v>4</v>
      </c>
      <c r="Q36" s="79">
        <f t="shared" si="2"/>
        <v>4</v>
      </c>
      <c r="R36" s="79">
        <f t="shared" si="2"/>
        <v>3</v>
      </c>
      <c r="S36" s="79">
        <f t="shared" si="2"/>
        <v>4</v>
      </c>
      <c r="T36" s="112">
        <f>SUM(T21:T35)</f>
        <v>4</v>
      </c>
      <c r="U36" s="114">
        <f>SUM(I36:T36)</f>
        <v>37</v>
      </c>
      <c r="V36" s="2" t="s">
        <v>14</v>
      </c>
    </row>
    <row r="37" spans="1:22" ht="21" customHeight="1" x14ac:dyDescent="0.15">
      <c r="A37" s="158"/>
      <c r="B37" s="140" t="s">
        <v>18</v>
      </c>
      <c r="C37" s="141"/>
      <c r="D37" s="142"/>
      <c r="E37" s="28">
        <v>83</v>
      </c>
      <c r="F37" s="28">
        <v>70</v>
      </c>
      <c r="G37" s="28">
        <v>80</v>
      </c>
      <c r="H37" s="40">
        <v>90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>
        <v>1</v>
      </c>
      <c r="R37" s="29">
        <v>1</v>
      </c>
      <c r="S37" s="29">
        <v>1</v>
      </c>
      <c r="T37" s="102">
        <v>1</v>
      </c>
      <c r="U37" s="115">
        <f t="shared" si="0"/>
        <v>10</v>
      </c>
      <c r="V37" s="34" t="s">
        <v>14</v>
      </c>
    </row>
    <row r="38" spans="1:22" ht="21" customHeight="1" x14ac:dyDescent="0.15">
      <c r="A38" s="158"/>
      <c r="B38" s="135" t="s">
        <v>19</v>
      </c>
      <c r="C38" s="136"/>
      <c r="D38" s="137"/>
      <c r="E38" s="75">
        <v>84</v>
      </c>
      <c r="F38" s="75">
        <v>160</v>
      </c>
      <c r="G38" s="75">
        <v>180</v>
      </c>
      <c r="H38" s="39">
        <v>200</v>
      </c>
      <c r="I38" s="44"/>
      <c r="J38" s="3">
        <v>1</v>
      </c>
      <c r="K38" s="3"/>
      <c r="L38" s="3">
        <v>1</v>
      </c>
      <c r="M38" s="3"/>
      <c r="N38" s="3">
        <v>1</v>
      </c>
      <c r="O38" s="3"/>
      <c r="P38" s="3"/>
      <c r="Q38" s="3">
        <v>1</v>
      </c>
      <c r="R38" s="3"/>
      <c r="S38" s="3"/>
      <c r="T38" s="103">
        <v>1</v>
      </c>
      <c r="U38" s="113">
        <f>SUM(I38:T38)</f>
        <v>5</v>
      </c>
      <c r="V38" s="1" t="s">
        <v>14</v>
      </c>
    </row>
    <row r="39" spans="1:22" ht="21" customHeight="1" x14ac:dyDescent="0.15">
      <c r="A39" s="158"/>
      <c r="B39" s="135" t="s">
        <v>55</v>
      </c>
      <c r="C39" s="136"/>
      <c r="D39" s="137"/>
      <c r="E39" s="75">
        <v>85</v>
      </c>
      <c r="F39" s="75">
        <v>160</v>
      </c>
      <c r="G39" s="75">
        <v>180</v>
      </c>
      <c r="H39" s="39">
        <v>200</v>
      </c>
      <c r="I39" s="44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>
        <v>1</v>
      </c>
      <c r="T39" s="103"/>
      <c r="U39" s="113">
        <f t="shared" si="0"/>
        <v>3</v>
      </c>
      <c r="V39" s="1" t="s">
        <v>14</v>
      </c>
    </row>
    <row r="40" spans="1:22" ht="21" customHeight="1" x14ac:dyDescent="0.15">
      <c r="A40" s="158"/>
      <c r="B40" s="135" t="s">
        <v>40</v>
      </c>
      <c r="C40" s="136"/>
      <c r="D40" s="137"/>
      <c r="E40" s="75">
        <v>86</v>
      </c>
      <c r="F40" s="75">
        <v>160</v>
      </c>
      <c r="G40" s="75">
        <v>180</v>
      </c>
      <c r="H40" s="39">
        <v>200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103"/>
      <c r="U40" s="113">
        <f t="shared" si="0"/>
        <v>2</v>
      </c>
      <c r="V40" s="1" t="s">
        <v>14</v>
      </c>
    </row>
    <row r="41" spans="1:22" ht="21" customHeight="1" thickBot="1" x14ac:dyDescent="0.2">
      <c r="A41" s="158"/>
      <c r="B41" s="138" t="s">
        <v>82</v>
      </c>
      <c r="C41" s="138"/>
      <c r="D41" s="138"/>
      <c r="E41" s="75" t="s">
        <v>51</v>
      </c>
      <c r="F41" s="75" t="s">
        <v>51</v>
      </c>
      <c r="G41" s="75" t="s">
        <v>51</v>
      </c>
      <c r="H41" s="94" t="s">
        <v>51</v>
      </c>
      <c r="I41" s="81">
        <f t="shared" ref="I41:S41" si="3">SUM(I37:I40)</f>
        <v>1</v>
      </c>
      <c r="J41" s="79">
        <f t="shared" si="3"/>
        <v>2</v>
      </c>
      <c r="K41" s="79">
        <f t="shared" si="3"/>
        <v>2</v>
      </c>
      <c r="L41" s="79">
        <f t="shared" si="3"/>
        <v>1</v>
      </c>
      <c r="M41" s="79">
        <f t="shared" si="3"/>
        <v>0</v>
      </c>
      <c r="N41" s="79">
        <f t="shared" si="3"/>
        <v>2</v>
      </c>
      <c r="O41" s="79">
        <f t="shared" si="3"/>
        <v>2</v>
      </c>
      <c r="P41" s="79">
        <f t="shared" si="3"/>
        <v>2</v>
      </c>
      <c r="Q41" s="79">
        <f t="shared" si="3"/>
        <v>2</v>
      </c>
      <c r="R41" s="79">
        <f t="shared" si="3"/>
        <v>2</v>
      </c>
      <c r="S41" s="79">
        <f t="shared" si="3"/>
        <v>2</v>
      </c>
      <c r="T41" s="112">
        <f>SUM(T37:T40)</f>
        <v>2</v>
      </c>
      <c r="U41" s="114">
        <f>SUM(I41:T41)</f>
        <v>20</v>
      </c>
      <c r="V41" s="2" t="s">
        <v>14</v>
      </c>
    </row>
    <row r="42" spans="1:22" ht="21" customHeight="1" x14ac:dyDescent="0.15">
      <c r="A42" s="184" t="s">
        <v>28</v>
      </c>
      <c r="B42" s="185"/>
      <c r="C42" s="185"/>
      <c r="D42" s="185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82" t="s">
        <v>27</v>
      </c>
      <c r="V42" s="183"/>
    </row>
    <row r="43" spans="1:22" ht="21" customHeight="1" x14ac:dyDescent="0.15">
      <c r="A43" s="157" t="s">
        <v>29</v>
      </c>
      <c r="B43" s="186" t="s">
        <v>32</v>
      </c>
      <c r="C43" s="135" t="s">
        <v>20</v>
      </c>
      <c r="D43" s="137"/>
      <c r="E43" s="75">
        <v>51</v>
      </c>
      <c r="F43" s="100" t="s">
        <v>94</v>
      </c>
      <c r="G43" s="100" t="s">
        <v>95</v>
      </c>
      <c r="H43" s="101" t="s">
        <v>96</v>
      </c>
      <c r="I43" s="104" t="s">
        <v>113</v>
      </c>
      <c r="J43" s="105" t="s">
        <v>112</v>
      </c>
      <c r="K43" s="105" t="s">
        <v>105</v>
      </c>
      <c r="L43" s="105" t="s">
        <v>113</v>
      </c>
      <c r="M43" s="106"/>
      <c r="N43" s="105" t="s">
        <v>112</v>
      </c>
      <c r="O43" s="105" t="s">
        <v>100</v>
      </c>
      <c r="P43" s="105" t="s">
        <v>110</v>
      </c>
      <c r="Q43" s="105" t="s">
        <v>110</v>
      </c>
      <c r="R43" s="105" t="s">
        <v>110</v>
      </c>
      <c r="S43" s="105" t="s">
        <v>106</v>
      </c>
      <c r="T43" s="107" t="s">
        <v>114</v>
      </c>
      <c r="U43" s="54">
        <v>97</v>
      </c>
      <c r="V43" s="1" t="s">
        <v>14</v>
      </c>
    </row>
    <row r="44" spans="1:22" ht="21" customHeight="1" x14ac:dyDescent="0.15">
      <c r="A44" s="158"/>
      <c r="B44" s="187"/>
      <c r="C44" s="143" t="s">
        <v>21</v>
      </c>
      <c r="D44" s="145"/>
      <c r="E44" s="75">
        <v>53</v>
      </c>
      <c r="F44" s="25">
        <v>50</v>
      </c>
      <c r="G44" s="25">
        <v>60</v>
      </c>
      <c r="H44" s="42">
        <v>70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1</v>
      </c>
      <c r="V44" s="1" t="s">
        <v>14</v>
      </c>
    </row>
    <row r="45" spans="1:22" ht="21" customHeight="1" x14ac:dyDescent="0.15">
      <c r="A45" s="158"/>
      <c r="B45" s="187"/>
      <c r="C45" s="135" t="s">
        <v>56</v>
      </c>
      <c r="D45" s="137"/>
      <c r="E45" s="75">
        <v>54</v>
      </c>
      <c r="F45" s="100" t="s">
        <v>94</v>
      </c>
      <c r="G45" s="100" t="s">
        <v>95</v>
      </c>
      <c r="H45" s="101" t="s">
        <v>96</v>
      </c>
      <c r="I45" s="104" t="s">
        <v>101</v>
      </c>
      <c r="J45" s="105" t="s">
        <v>101</v>
      </c>
      <c r="K45" s="105" t="s">
        <v>101</v>
      </c>
      <c r="L45" s="105" t="s">
        <v>101</v>
      </c>
      <c r="M45" s="106"/>
      <c r="N45" s="105" t="s">
        <v>101</v>
      </c>
      <c r="O45" s="105" t="s">
        <v>101</v>
      </c>
      <c r="P45" s="105" t="s">
        <v>102</v>
      </c>
      <c r="Q45" s="105"/>
      <c r="R45" s="105"/>
      <c r="S45" s="105" t="s">
        <v>102</v>
      </c>
      <c r="T45" s="107" t="s">
        <v>102</v>
      </c>
      <c r="U45" s="54">
        <v>9</v>
      </c>
      <c r="V45" s="1" t="s">
        <v>14</v>
      </c>
    </row>
    <row r="46" spans="1:22" ht="21" customHeight="1" x14ac:dyDescent="0.15">
      <c r="A46" s="158"/>
      <c r="B46" s="187"/>
      <c r="C46" s="135" t="s">
        <v>22</v>
      </c>
      <c r="D46" s="137"/>
      <c r="E46" s="75">
        <v>55</v>
      </c>
      <c r="F46" s="100" t="s">
        <v>94</v>
      </c>
      <c r="G46" s="100" t="s">
        <v>95</v>
      </c>
      <c r="H46" s="101" t="s">
        <v>96</v>
      </c>
      <c r="I46" s="104" t="s">
        <v>103</v>
      </c>
      <c r="J46" s="105" t="s">
        <v>103</v>
      </c>
      <c r="K46" s="105" t="s">
        <v>103</v>
      </c>
      <c r="L46" s="105" t="s">
        <v>101</v>
      </c>
      <c r="M46" s="106"/>
      <c r="N46" s="105" t="s">
        <v>103</v>
      </c>
      <c r="O46" s="105" t="s">
        <v>103</v>
      </c>
      <c r="P46" s="105" t="s">
        <v>104</v>
      </c>
      <c r="Q46" s="105" t="s">
        <v>104</v>
      </c>
      <c r="R46" s="105" t="s">
        <v>102</v>
      </c>
      <c r="S46" s="105" t="s">
        <v>104</v>
      </c>
      <c r="T46" s="107" t="s">
        <v>102</v>
      </c>
      <c r="U46" s="54">
        <v>19</v>
      </c>
      <c r="V46" s="1" t="s">
        <v>14</v>
      </c>
    </row>
    <row r="47" spans="1:22" ht="21" customHeight="1" x14ac:dyDescent="0.15">
      <c r="A47" s="158"/>
      <c r="B47" s="187"/>
      <c r="C47" s="143" t="s">
        <v>65</v>
      </c>
      <c r="D47" s="145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2"/>
      <c r="U47" s="54">
        <f>SUM(I47:T47)</f>
        <v>1</v>
      </c>
      <c r="V47" s="1" t="s">
        <v>14</v>
      </c>
    </row>
    <row r="48" spans="1:22" ht="21" customHeight="1" x14ac:dyDescent="0.15">
      <c r="A48" s="158"/>
      <c r="B48" s="187"/>
      <c r="C48" s="143" t="s">
        <v>78</v>
      </c>
      <c r="D48" s="145"/>
      <c r="E48" s="92">
        <v>60</v>
      </c>
      <c r="F48" s="25">
        <v>60</v>
      </c>
      <c r="G48" s="25">
        <v>70</v>
      </c>
      <c r="H48" s="42">
        <v>80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>SUM(I48:T48)</f>
        <v>1</v>
      </c>
      <c r="V48" s="1" t="s">
        <v>14</v>
      </c>
    </row>
    <row r="49" spans="1:22" ht="21" customHeight="1" x14ac:dyDescent="0.15">
      <c r="A49" s="158"/>
      <c r="B49" s="187"/>
      <c r="C49" s="203" t="s">
        <v>86</v>
      </c>
      <c r="D49" s="204"/>
      <c r="E49" s="89">
        <v>62</v>
      </c>
      <c r="F49" s="90">
        <v>50</v>
      </c>
      <c r="G49" s="90">
        <v>60</v>
      </c>
      <c r="H49" s="91">
        <v>70</v>
      </c>
      <c r="I49" s="108"/>
      <c r="J49" s="109"/>
      <c r="K49" s="109">
        <v>1</v>
      </c>
      <c r="L49" s="109"/>
      <c r="M49" s="109"/>
      <c r="N49" s="109"/>
      <c r="O49" s="109"/>
      <c r="P49" s="109"/>
      <c r="Q49" s="109"/>
      <c r="R49" s="109"/>
      <c r="S49" s="109"/>
      <c r="T49" s="110"/>
      <c r="U49" s="57">
        <f>SUM(I49:T49)</f>
        <v>1</v>
      </c>
      <c r="V49" s="27" t="s">
        <v>69</v>
      </c>
    </row>
    <row r="50" spans="1:22" ht="21" customHeight="1" thickBot="1" x14ac:dyDescent="0.2">
      <c r="A50" s="158"/>
      <c r="B50" s="188"/>
      <c r="C50" s="189" t="s">
        <v>87</v>
      </c>
      <c r="D50" s="190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69</v>
      </c>
    </row>
    <row r="51" spans="1:22" ht="21" customHeight="1" x14ac:dyDescent="0.15">
      <c r="A51" s="158"/>
      <c r="B51" s="201" t="s">
        <v>31</v>
      </c>
      <c r="C51" s="197" t="s">
        <v>48</v>
      </c>
      <c r="D51" s="14" t="s">
        <v>23</v>
      </c>
      <c r="E51" s="199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58"/>
      <c r="B52" s="187"/>
      <c r="C52" s="117"/>
      <c r="D52" s="15" t="s">
        <v>24</v>
      </c>
      <c r="E52" s="147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58"/>
      <c r="B53" s="187"/>
      <c r="C53" s="198" t="s">
        <v>50</v>
      </c>
      <c r="D53" s="14" t="s">
        <v>23</v>
      </c>
      <c r="E53" s="14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58"/>
      <c r="B54" s="187"/>
      <c r="C54" s="117"/>
      <c r="D54" s="15" t="s">
        <v>24</v>
      </c>
      <c r="E54" s="147"/>
      <c r="F54" s="191" t="s">
        <v>47</v>
      </c>
      <c r="G54" s="192"/>
      <c r="H54" s="19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58"/>
      <c r="B55" s="187"/>
      <c r="C55" s="194" t="s">
        <v>49</v>
      </c>
      <c r="D55" s="15" t="s">
        <v>23</v>
      </c>
      <c r="E55" s="14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58"/>
      <c r="B56" s="202"/>
      <c r="C56" s="194"/>
      <c r="D56" s="15" t="s">
        <v>24</v>
      </c>
      <c r="E56" s="147"/>
      <c r="F56" s="191" t="s">
        <v>88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200"/>
      <c r="B57" s="194" t="s">
        <v>80</v>
      </c>
      <c r="C57" s="194"/>
      <c r="D57" s="194"/>
      <c r="E57" s="5" t="s">
        <v>51</v>
      </c>
      <c r="F57" s="5" t="s">
        <v>51</v>
      </c>
      <c r="G57" s="5" t="s">
        <v>51</v>
      </c>
      <c r="H57" s="39" t="s">
        <v>51</v>
      </c>
      <c r="I57" s="68">
        <v>10</v>
      </c>
      <c r="J57" s="4">
        <v>13</v>
      </c>
      <c r="K57" s="4">
        <v>16</v>
      </c>
      <c r="L57" s="4">
        <v>9</v>
      </c>
      <c r="M57" s="4">
        <v>0</v>
      </c>
      <c r="N57" s="4">
        <v>13</v>
      </c>
      <c r="O57" s="4">
        <v>14</v>
      </c>
      <c r="P57" s="4">
        <v>12</v>
      </c>
      <c r="Q57" s="4">
        <v>10</v>
      </c>
      <c r="R57" s="4">
        <v>10</v>
      </c>
      <c r="S57" s="4">
        <v>12</v>
      </c>
      <c r="T57" s="69">
        <v>9</v>
      </c>
      <c r="U57" s="68">
        <f>SUM(U43:U51,U53,U55)</f>
        <v>129</v>
      </c>
      <c r="V57" s="1" t="s">
        <v>14</v>
      </c>
    </row>
    <row r="58" spans="1:22" ht="21" customHeight="1" thickBot="1" x14ac:dyDescent="0.2">
      <c r="A58" s="195" t="s">
        <v>26</v>
      </c>
      <c r="B58" s="196"/>
      <c r="C58" s="196"/>
      <c r="D58" s="196"/>
      <c r="E58" s="77" t="s">
        <v>51</v>
      </c>
      <c r="F58" s="77" t="s">
        <v>51</v>
      </c>
      <c r="G58" s="77" t="s">
        <v>51</v>
      </c>
      <c r="H58" s="97" t="s">
        <v>51</v>
      </c>
      <c r="I58" s="239">
        <f>I36+I41+I57</f>
        <v>13</v>
      </c>
      <c r="J58" s="36">
        <f t="shared" ref="I58:M58" si="5">J36+J41+J57</f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ref="N58:T58" si="6">N36+N41+N57</f>
        <v>18</v>
      </c>
      <c r="O58" s="36">
        <f t="shared" si="6"/>
        <v>20</v>
      </c>
      <c r="P58" s="36">
        <f t="shared" si="6"/>
        <v>18</v>
      </c>
      <c r="Q58" s="36">
        <f t="shared" si="6"/>
        <v>16</v>
      </c>
      <c r="R58" s="36">
        <f t="shared" si="6"/>
        <v>15</v>
      </c>
      <c r="S58" s="36">
        <f t="shared" si="6"/>
        <v>18</v>
      </c>
      <c r="T58" s="63">
        <f t="shared" si="6"/>
        <v>15</v>
      </c>
      <c r="U58" s="55">
        <f>SUM(U36,U41,U57)</f>
        <v>186</v>
      </c>
      <c r="V58" s="2" t="s">
        <v>14</v>
      </c>
    </row>
    <row r="59" spans="1:22" ht="18.75" customHeight="1" x14ac:dyDescent="0.15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71</v>
      </c>
      <c r="U59" s="82">
        <f>U57/U58*5</f>
        <v>3.467741935483871</v>
      </c>
      <c r="V59" s="73" t="s">
        <v>72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6"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2:F23"/>
    <mergeCell ref="B26:D26"/>
    <mergeCell ref="A19:D20"/>
    <mergeCell ref="L13:R13"/>
    <mergeCell ref="E19:E20"/>
    <mergeCell ref="A21:A41"/>
    <mergeCell ref="G14:G15"/>
    <mergeCell ref="B21:D21"/>
    <mergeCell ref="B40:D40"/>
    <mergeCell ref="B28:D28"/>
    <mergeCell ref="B29:D29"/>
    <mergeCell ref="B30:D30"/>
    <mergeCell ref="B38:D38"/>
    <mergeCell ref="B39:D39"/>
    <mergeCell ref="B35:D35"/>
    <mergeCell ref="B23:D23"/>
    <mergeCell ref="B24:D24"/>
    <mergeCell ref="B25:D25"/>
    <mergeCell ref="B27:D27"/>
    <mergeCell ref="B22:D22"/>
    <mergeCell ref="B36:D36"/>
    <mergeCell ref="S19:S20"/>
    <mergeCell ref="M16:N16"/>
    <mergeCell ref="O16:Q16"/>
    <mergeCell ref="T19:T20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4" sqref="A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75" t="s">
        <v>111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15">
      <c r="O2" s="7"/>
    </row>
    <row r="3" spans="1:23" ht="22.5" customHeight="1" x14ac:dyDescent="0.15">
      <c r="A3" s="177" t="s">
        <v>115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0"/>
    </row>
    <row r="4" spans="1:23" ht="12" customHeight="1" x14ac:dyDescent="0.15">
      <c r="A4" s="8"/>
    </row>
    <row r="5" spans="1:23" ht="22.5" customHeight="1" x14ac:dyDescent="0.15">
      <c r="A5" s="176" t="s">
        <v>57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0"/>
    </row>
    <row r="6" spans="1:23" ht="18" customHeight="1" x14ac:dyDescent="0.15">
      <c r="A6" s="9"/>
    </row>
    <row r="7" spans="1:23" ht="18.75" customHeight="1" x14ac:dyDescent="0.15">
      <c r="M7" s="176" t="s">
        <v>34</v>
      </c>
      <c r="N7" s="176"/>
      <c r="O7" s="139"/>
      <c r="P7" s="139"/>
      <c r="Q7" s="139"/>
      <c r="R7" s="139"/>
      <c r="S7" s="139"/>
      <c r="T7" s="139"/>
    </row>
    <row r="8" spans="1:23" ht="18.75" customHeight="1" x14ac:dyDescent="0.15">
      <c r="M8" s="179" t="s">
        <v>35</v>
      </c>
      <c r="N8" s="179"/>
      <c r="O8" s="139" t="s">
        <v>97</v>
      </c>
      <c r="P8" s="139"/>
      <c r="Q8" s="139"/>
      <c r="R8" s="139"/>
      <c r="S8" s="139"/>
      <c r="T8" s="139"/>
    </row>
    <row r="9" spans="1:23" ht="18.75" customHeight="1" x14ac:dyDescent="0.15">
      <c r="M9" s="179" t="s">
        <v>36</v>
      </c>
      <c r="N9" s="179"/>
      <c r="O9" s="139" t="s">
        <v>98</v>
      </c>
      <c r="P9" s="139"/>
      <c r="Q9" s="139"/>
      <c r="R9" s="139"/>
      <c r="S9" s="139"/>
      <c r="T9" s="139"/>
    </row>
    <row r="10" spans="1:23" ht="18.75" customHeight="1" x14ac:dyDescent="0.15">
      <c r="M10" s="179" t="s">
        <v>37</v>
      </c>
      <c r="N10" s="179"/>
      <c r="O10" s="139" t="s">
        <v>109</v>
      </c>
      <c r="P10" s="139"/>
      <c r="Q10" s="139"/>
      <c r="R10" s="139"/>
      <c r="S10" s="139"/>
      <c r="T10" s="139"/>
    </row>
    <row r="11" spans="1:23" ht="35.25" customHeight="1" x14ac:dyDescent="0.15">
      <c r="A11" s="176" t="s">
        <v>108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20"/>
    </row>
    <row r="12" spans="1:23" ht="27.75" customHeight="1" x14ac:dyDescent="0.15">
      <c r="A12" s="178" t="s">
        <v>38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</row>
    <row r="13" spans="1:23" ht="22.5" customHeight="1" thickBot="1" x14ac:dyDescent="0.2">
      <c r="A13" s="156" t="s">
        <v>41</v>
      </c>
      <c r="B13" s="156"/>
      <c r="C13" s="156"/>
      <c r="D13" s="156"/>
      <c r="E13" s="156"/>
      <c r="F13" s="156"/>
      <c r="G13" s="156"/>
      <c r="H13" s="156"/>
      <c r="I13" s="20"/>
      <c r="J13" s="20"/>
      <c r="K13" s="20"/>
      <c r="L13" s="156" t="s">
        <v>63</v>
      </c>
      <c r="M13" s="156"/>
      <c r="N13" s="156"/>
      <c r="O13" s="156"/>
      <c r="P13" s="156"/>
      <c r="Q13" s="156"/>
      <c r="R13" s="156"/>
      <c r="S13" s="6"/>
      <c r="T13" s="6"/>
      <c r="U13" s="6"/>
      <c r="V13" s="6"/>
      <c r="W13" s="6"/>
    </row>
    <row r="14" spans="1:23" ht="18.75" customHeight="1" x14ac:dyDescent="0.15">
      <c r="A14" s="16"/>
      <c r="B14" s="211">
        <v>1</v>
      </c>
      <c r="C14" s="207">
        <v>9</v>
      </c>
      <c r="D14" s="207">
        <v>0</v>
      </c>
      <c r="E14" s="207">
        <v>6</v>
      </c>
      <c r="F14" s="207">
        <v>2</v>
      </c>
      <c r="G14" s="209">
        <v>0</v>
      </c>
      <c r="H14" s="16"/>
      <c r="I14" s="16"/>
      <c r="J14" s="16"/>
      <c r="K14" s="16"/>
      <c r="L14" s="16"/>
      <c r="M14" s="213" t="s">
        <v>66</v>
      </c>
      <c r="N14" s="214"/>
      <c r="O14" s="163">
        <v>759</v>
      </c>
      <c r="P14" s="164"/>
      <c r="Q14" s="164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12"/>
      <c r="C15" s="208"/>
      <c r="D15" s="208"/>
      <c r="E15" s="208"/>
      <c r="F15" s="208"/>
      <c r="G15" s="210"/>
      <c r="H15" s="16"/>
      <c r="I15" s="16"/>
      <c r="J15" s="16"/>
      <c r="K15" s="16"/>
      <c r="L15" s="16"/>
      <c r="M15" s="165" t="s">
        <v>67</v>
      </c>
      <c r="N15" s="166"/>
      <c r="O15" s="180">
        <v>790</v>
      </c>
      <c r="P15" s="181"/>
      <c r="Q15" s="181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205" t="s">
        <v>68</v>
      </c>
      <c r="N16" s="206"/>
      <c r="O16" s="120">
        <v>1002</v>
      </c>
      <c r="P16" s="121"/>
      <c r="Q16" s="121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25" t="s">
        <v>79</v>
      </c>
      <c r="N17" s="126"/>
      <c r="O17" s="127">
        <v>2551</v>
      </c>
      <c r="P17" s="128"/>
      <c r="Q17" s="12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24" t="s">
        <v>58</v>
      </c>
      <c r="B18" s="124"/>
      <c r="C18" s="124"/>
      <c r="D18" s="124"/>
      <c r="E18" s="124"/>
      <c r="F18" s="124"/>
      <c r="G18" s="124"/>
      <c r="H18" s="12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16" t="s">
        <v>1</v>
      </c>
      <c r="F19" s="129" t="s">
        <v>39</v>
      </c>
      <c r="G19" s="130"/>
      <c r="H19" s="130"/>
      <c r="I19" s="131" t="s">
        <v>2</v>
      </c>
      <c r="J19" s="116" t="s">
        <v>3</v>
      </c>
      <c r="K19" s="116" t="s">
        <v>4</v>
      </c>
      <c r="L19" s="116" t="s">
        <v>5</v>
      </c>
      <c r="M19" s="116" t="s">
        <v>6</v>
      </c>
      <c r="N19" s="116" t="s">
        <v>7</v>
      </c>
      <c r="O19" s="133" t="s">
        <v>8</v>
      </c>
      <c r="P19" s="133" t="s">
        <v>9</v>
      </c>
      <c r="Q19" s="133" t="s">
        <v>10</v>
      </c>
      <c r="R19" s="116" t="s">
        <v>11</v>
      </c>
      <c r="S19" s="116" t="s">
        <v>12</v>
      </c>
      <c r="T19" s="122" t="s">
        <v>13</v>
      </c>
      <c r="U19" s="171" t="s">
        <v>27</v>
      </c>
      <c r="V19" s="172"/>
    </row>
    <row r="20" spans="1:23" ht="19.5" customHeight="1" x14ac:dyDescent="0.15">
      <c r="A20" s="153"/>
      <c r="B20" s="154"/>
      <c r="C20" s="154"/>
      <c r="D20" s="155"/>
      <c r="E20" s="117"/>
      <c r="F20" s="87" t="s">
        <v>83</v>
      </c>
      <c r="G20" s="87" t="s">
        <v>84</v>
      </c>
      <c r="H20" s="88" t="s">
        <v>85</v>
      </c>
      <c r="I20" s="132"/>
      <c r="J20" s="117"/>
      <c r="K20" s="117"/>
      <c r="L20" s="117"/>
      <c r="M20" s="117"/>
      <c r="N20" s="117"/>
      <c r="O20" s="134"/>
      <c r="P20" s="134"/>
      <c r="Q20" s="134"/>
      <c r="R20" s="117"/>
      <c r="S20" s="117"/>
      <c r="T20" s="123"/>
      <c r="U20" s="173"/>
      <c r="V20" s="174"/>
    </row>
    <row r="21" spans="1:23" ht="21" customHeight="1" x14ac:dyDescent="0.15">
      <c r="A21" s="157" t="s">
        <v>30</v>
      </c>
      <c r="B21" s="135" t="s">
        <v>91</v>
      </c>
      <c r="C21" s="136"/>
      <c r="D21" s="137"/>
      <c r="E21" s="75">
        <v>11</v>
      </c>
      <c r="F21" s="75">
        <v>80</v>
      </c>
      <c r="G21" s="75">
        <v>80</v>
      </c>
      <c r="H21" s="75">
        <v>80</v>
      </c>
      <c r="I21" s="44"/>
      <c r="J21" s="3"/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103"/>
      <c r="U21" s="113">
        <f t="shared" ref="U21:U40" si="0">SUM(I21:T21)</f>
        <v>3</v>
      </c>
      <c r="V21" s="1" t="s">
        <v>14</v>
      </c>
    </row>
    <row r="22" spans="1:23" ht="21" customHeight="1" x14ac:dyDescent="0.15">
      <c r="A22" s="158"/>
      <c r="B22" s="135" t="s">
        <v>75</v>
      </c>
      <c r="C22" s="136"/>
      <c r="D22" s="137"/>
      <c r="E22" s="75">
        <v>12</v>
      </c>
      <c r="F22" s="146">
        <v>70</v>
      </c>
      <c r="G22" s="146">
        <v>70</v>
      </c>
      <c r="H22" s="146">
        <v>70</v>
      </c>
      <c r="I22" s="44">
        <v>1</v>
      </c>
      <c r="J22" s="3">
        <v>1</v>
      </c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103"/>
      <c r="U22" s="113">
        <f t="shared" si="0"/>
        <v>7</v>
      </c>
      <c r="V22" s="1" t="s">
        <v>14</v>
      </c>
    </row>
    <row r="23" spans="1:23" ht="21" customHeight="1" x14ac:dyDescent="0.15">
      <c r="A23" s="158"/>
      <c r="B23" s="135" t="s">
        <v>15</v>
      </c>
      <c r="C23" s="136"/>
      <c r="D23" s="137"/>
      <c r="E23" s="75">
        <v>13</v>
      </c>
      <c r="F23" s="147"/>
      <c r="G23" s="147"/>
      <c r="H23" s="147"/>
      <c r="I23" s="44">
        <v>1</v>
      </c>
      <c r="J23" s="3">
        <v>2</v>
      </c>
      <c r="K23" s="3">
        <v>1</v>
      </c>
      <c r="L23" s="3"/>
      <c r="M23" s="3"/>
      <c r="N23" s="3">
        <v>1</v>
      </c>
      <c r="O23" s="3">
        <v>2</v>
      </c>
      <c r="P23" s="3">
        <v>1</v>
      </c>
      <c r="Q23" s="3">
        <v>1</v>
      </c>
      <c r="R23" s="3">
        <v>1</v>
      </c>
      <c r="S23" s="3">
        <v>1</v>
      </c>
      <c r="T23" s="103">
        <v>1</v>
      </c>
      <c r="U23" s="113">
        <f>SUM(I23:T23)</f>
        <v>12</v>
      </c>
      <c r="V23" s="1" t="s">
        <v>14</v>
      </c>
    </row>
    <row r="24" spans="1:23" ht="21" customHeight="1" x14ac:dyDescent="0.15">
      <c r="A24" s="158"/>
      <c r="B24" s="135" t="s">
        <v>52</v>
      </c>
      <c r="C24" s="136"/>
      <c r="D24" s="137"/>
      <c r="E24" s="75">
        <v>14</v>
      </c>
      <c r="F24" s="67"/>
      <c r="G24" s="67"/>
      <c r="H24" s="67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103"/>
      <c r="U24" s="113">
        <f t="shared" si="0"/>
        <v>0</v>
      </c>
      <c r="V24" s="1" t="s">
        <v>14</v>
      </c>
    </row>
    <row r="25" spans="1:23" ht="21" customHeight="1" x14ac:dyDescent="0.15">
      <c r="A25" s="158"/>
      <c r="B25" s="135" t="s">
        <v>76</v>
      </c>
      <c r="C25" s="136"/>
      <c r="D25" s="137"/>
      <c r="E25" s="75">
        <v>15</v>
      </c>
      <c r="F25" s="75">
        <v>70</v>
      </c>
      <c r="G25" s="75">
        <v>70</v>
      </c>
      <c r="H25" s="75">
        <v>70</v>
      </c>
      <c r="I25" s="44"/>
      <c r="J25" s="3"/>
      <c r="K25" s="3"/>
      <c r="L25" s="3"/>
      <c r="M25" s="3"/>
      <c r="N25" s="3"/>
      <c r="O25" s="3"/>
      <c r="P25" s="3"/>
      <c r="Q25" s="3"/>
      <c r="R25" s="3"/>
      <c r="S25" s="3">
        <v>1</v>
      </c>
      <c r="T25" s="103"/>
      <c r="U25" s="113">
        <f t="shared" si="0"/>
        <v>1</v>
      </c>
      <c r="V25" s="1" t="s">
        <v>14</v>
      </c>
    </row>
    <row r="26" spans="1:23" ht="21" customHeight="1" x14ac:dyDescent="0.15">
      <c r="A26" s="158"/>
      <c r="B26" s="135" t="s">
        <v>53</v>
      </c>
      <c r="C26" s="136"/>
      <c r="D26" s="137"/>
      <c r="E26" s="75">
        <v>16</v>
      </c>
      <c r="F26" s="75">
        <v>80</v>
      </c>
      <c r="G26" s="75">
        <v>80</v>
      </c>
      <c r="H26" s="75">
        <v>80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>
        <v>1</v>
      </c>
      <c r="S26" s="3"/>
      <c r="T26" s="103">
        <v>1</v>
      </c>
      <c r="U26" s="113">
        <f t="shared" si="0"/>
        <v>3</v>
      </c>
      <c r="V26" s="1" t="s">
        <v>14</v>
      </c>
    </row>
    <row r="27" spans="1:23" ht="21" customHeight="1" x14ac:dyDescent="0.15">
      <c r="A27" s="158"/>
      <c r="B27" s="135" t="s">
        <v>70</v>
      </c>
      <c r="C27" s="136"/>
      <c r="D27" s="137"/>
      <c r="E27" s="75">
        <v>17</v>
      </c>
      <c r="F27" s="75">
        <v>80</v>
      </c>
      <c r="G27" s="75">
        <v>80</v>
      </c>
      <c r="H27" s="75">
        <v>80</v>
      </c>
      <c r="I27" s="44"/>
      <c r="J27" s="3"/>
      <c r="K27" s="3"/>
      <c r="L27" s="3"/>
      <c r="M27" s="3"/>
      <c r="N27" s="3"/>
      <c r="O27" s="3">
        <v>1</v>
      </c>
      <c r="P27" s="3"/>
      <c r="Q27" s="3">
        <v>1</v>
      </c>
      <c r="R27" s="3"/>
      <c r="S27" s="3">
        <v>1</v>
      </c>
      <c r="T27" s="103"/>
      <c r="U27" s="113">
        <f t="shared" si="0"/>
        <v>3</v>
      </c>
      <c r="V27" s="1" t="s">
        <v>14</v>
      </c>
    </row>
    <row r="28" spans="1:23" ht="21" customHeight="1" x14ac:dyDescent="0.15">
      <c r="A28" s="158"/>
      <c r="B28" s="135" t="s">
        <v>16</v>
      </c>
      <c r="C28" s="136"/>
      <c r="D28" s="137"/>
      <c r="E28" s="75">
        <v>18</v>
      </c>
      <c r="F28" s="75">
        <v>40</v>
      </c>
      <c r="G28" s="75">
        <v>40</v>
      </c>
      <c r="H28" s="75">
        <v>40</v>
      </c>
      <c r="I28" s="44"/>
      <c r="J28" s="3"/>
      <c r="K28" s="3"/>
      <c r="L28" s="3">
        <v>1</v>
      </c>
      <c r="M28" s="3"/>
      <c r="N28" s="3"/>
      <c r="O28" s="3"/>
      <c r="P28" s="3"/>
      <c r="Q28" s="3">
        <v>1</v>
      </c>
      <c r="R28" s="3"/>
      <c r="S28" s="3"/>
      <c r="T28" s="103">
        <v>1</v>
      </c>
      <c r="U28" s="113">
        <f t="shared" si="0"/>
        <v>3</v>
      </c>
      <c r="V28" s="1" t="s">
        <v>14</v>
      </c>
    </row>
    <row r="29" spans="1:23" ht="21" customHeight="1" x14ac:dyDescent="0.15">
      <c r="A29" s="158"/>
      <c r="B29" s="135" t="s">
        <v>54</v>
      </c>
      <c r="C29" s="136"/>
      <c r="D29" s="137"/>
      <c r="E29" s="75">
        <v>20</v>
      </c>
      <c r="F29" s="75"/>
      <c r="G29" s="75"/>
      <c r="H29" s="75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103"/>
      <c r="U29" s="113">
        <f t="shared" si="0"/>
        <v>0</v>
      </c>
      <c r="V29" s="1" t="s">
        <v>14</v>
      </c>
    </row>
    <row r="30" spans="1:23" ht="21" customHeight="1" x14ac:dyDescent="0.15">
      <c r="A30" s="158"/>
      <c r="B30" s="135" t="s">
        <v>17</v>
      </c>
      <c r="C30" s="136"/>
      <c r="D30" s="137"/>
      <c r="E30" s="75">
        <v>21</v>
      </c>
      <c r="F30" s="75">
        <v>35</v>
      </c>
      <c r="G30" s="75">
        <v>35</v>
      </c>
      <c r="H30" s="75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103"/>
      <c r="U30" s="113">
        <f t="shared" si="0"/>
        <v>0</v>
      </c>
      <c r="V30" s="1" t="s">
        <v>14</v>
      </c>
    </row>
    <row r="31" spans="1:23" ht="21" customHeight="1" x14ac:dyDescent="0.15">
      <c r="A31" s="158"/>
      <c r="B31" s="135" t="s">
        <v>33</v>
      </c>
      <c r="C31" s="136"/>
      <c r="D31" s="137"/>
      <c r="E31" s="75">
        <v>23</v>
      </c>
      <c r="F31" s="75">
        <v>65</v>
      </c>
      <c r="G31" s="75">
        <v>65</v>
      </c>
      <c r="H31" s="75">
        <v>65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103"/>
      <c r="U31" s="113">
        <f t="shared" si="0"/>
        <v>1</v>
      </c>
      <c r="V31" s="1" t="s">
        <v>14</v>
      </c>
    </row>
    <row r="32" spans="1:23" ht="21" customHeight="1" x14ac:dyDescent="0.15">
      <c r="A32" s="158"/>
      <c r="B32" s="135" t="s">
        <v>90</v>
      </c>
      <c r="C32" s="136"/>
      <c r="D32" s="137"/>
      <c r="E32" s="75">
        <v>24</v>
      </c>
      <c r="F32" s="75"/>
      <c r="G32" s="75"/>
      <c r="H32" s="75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103"/>
      <c r="U32" s="113">
        <f t="shared" si="0"/>
        <v>0</v>
      </c>
      <c r="V32" s="1" t="s">
        <v>14</v>
      </c>
    </row>
    <row r="33" spans="1:22" ht="21" customHeight="1" x14ac:dyDescent="0.15">
      <c r="A33" s="158"/>
      <c r="B33" s="135" t="s">
        <v>42</v>
      </c>
      <c r="C33" s="136"/>
      <c r="D33" s="137"/>
      <c r="E33" s="75">
        <v>25</v>
      </c>
      <c r="F33" s="75">
        <v>70</v>
      </c>
      <c r="G33" s="75">
        <v>70</v>
      </c>
      <c r="H33" s="75">
        <v>70</v>
      </c>
      <c r="I33" s="45"/>
      <c r="J33" s="26"/>
      <c r="K33" s="26">
        <v>1</v>
      </c>
      <c r="L33" s="26">
        <v>1</v>
      </c>
      <c r="M33" s="26"/>
      <c r="N33" s="26"/>
      <c r="O33" s="26"/>
      <c r="P33" s="26">
        <v>1</v>
      </c>
      <c r="Q33" s="26"/>
      <c r="R33" s="26"/>
      <c r="S33" s="26"/>
      <c r="T33" s="111">
        <v>1</v>
      </c>
      <c r="U33" s="113">
        <f>SUM(I33:T33)</f>
        <v>4</v>
      </c>
      <c r="V33" s="27" t="s">
        <v>14</v>
      </c>
    </row>
    <row r="34" spans="1:22" ht="21" customHeight="1" x14ac:dyDescent="0.15">
      <c r="A34" s="158"/>
      <c r="B34" s="143" t="s">
        <v>92</v>
      </c>
      <c r="C34" s="144"/>
      <c r="D34" s="145"/>
      <c r="E34" s="75">
        <v>26</v>
      </c>
      <c r="F34" s="75"/>
      <c r="G34" s="75"/>
      <c r="H34" s="75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111"/>
      <c r="U34" s="113">
        <f t="shared" si="0"/>
        <v>0</v>
      </c>
      <c r="V34" s="27" t="s">
        <v>14</v>
      </c>
    </row>
    <row r="35" spans="1:22" ht="21" customHeight="1" x14ac:dyDescent="0.15">
      <c r="A35" s="158"/>
      <c r="B35" s="135" t="s">
        <v>77</v>
      </c>
      <c r="C35" s="136"/>
      <c r="D35" s="137"/>
      <c r="E35" s="75">
        <v>28</v>
      </c>
      <c r="F35" s="75">
        <v>90</v>
      </c>
      <c r="G35" s="75">
        <v>90</v>
      </c>
      <c r="H35" s="75">
        <v>90</v>
      </c>
      <c r="I35" s="45"/>
      <c r="J35" s="26"/>
      <c r="K35" s="26"/>
      <c r="L35" s="26"/>
      <c r="M35" s="26"/>
      <c r="N35" s="26">
        <v>1</v>
      </c>
      <c r="O35" s="26"/>
      <c r="P35" s="26"/>
      <c r="Q35" s="26"/>
      <c r="R35" s="26"/>
      <c r="S35" s="26"/>
      <c r="T35" s="111"/>
      <c r="U35" s="113">
        <f t="shared" si="0"/>
        <v>1</v>
      </c>
      <c r="V35" s="27" t="s">
        <v>14</v>
      </c>
    </row>
    <row r="36" spans="1:22" ht="21" customHeight="1" thickBot="1" x14ac:dyDescent="0.2">
      <c r="A36" s="158"/>
      <c r="B36" s="138" t="s">
        <v>81</v>
      </c>
      <c r="C36" s="138"/>
      <c r="D36" s="138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N36" si="1">SUM(I21:I35)</f>
        <v>2</v>
      </c>
      <c r="J36" s="79">
        <f t="shared" si="1"/>
        <v>3</v>
      </c>
      <c r="K36" s="79">
        <f>SUM(K21:K35)</f>
        <v>4</v>
      </c>
      <c r="L36" s="79">
        <f t="shared" si="1"/>
        <v>2</v>
      </c>
      <c r="M36" s="79">
        <f t="shared" si="1"/>
        <v>0</v>
      </c>
      <c r="N36" s="79">
        <f t="shared" si="1"/>
        <v>3</v>
      </c>
      <c r="O36" s="79">
        <f>SUM(O21:O35)</f>
        <v>5</v>
      </c>
      <c r="P36" s="79">
        <f t="shared" ref="P36:S36" si="2">SUM(P21:P35)</f>
        <v>4</v>
      </c>
      <c r="Q36" s="79">
        <f t="shared" si="2"/>
        <v>4</v>
      </c>
      <c r="R36" s="79">
        <f t="shared" si="2"/>
        <v>3</v>
      </c>
      <c r="S36" s="79">
        <f t="shared" si="2"/>
        <v>4</v>
      </c>
      <c r="T36" s="112">
        <f>SUM(T21:T35)</f>
        <v>4</v>
      </c>
      <c r="U36" s="114">
        <f>SUM(I36:T36)</f>
        <v>38</v>
      </c>
      <c r="V36" s="2" t="s">
        <v>14</v>
      </c>
    </row>
    <row r="37" spans="1:22" ht="21" customHeight="1" x14ac:dyDescent="0.15">
      <c r="A37" s="158"/>
      <c r="B37" s="140" t="s">
        <v>18</v>
      </c>
      <c r="C37" s="141"/>
      <c r="D37" s="142"/>
      <c r="E37" s="28">
        <v>83</v>
      </c>
      <c r="F37" s="28">
        <v>110</v>
      </c>
      <c r="G37" s="28">
        <v>110</v>
      </c>
      <c r="H37" s="28">
        <v>110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>
        <v>1</v>
      </c>
      <c r="R37" s="29">
        <v>1</v>
      </c>
      <c r="S37" s="29">
        <v>1</v>
      </c>
      <c r="T37" s="102">
        <v>1</v>
      </c>
      <c r="U37" s="115">
        <f t="shared" si="0"/>
        <v>10</v>
      </c>
      <c r="V37" s="34" t="s">
        <v>14</v>
      </c>
    </row>
    <row r="38" spans="1:22" ht="21" customHeight="1" x14ac:dyDescent="0.15">
      <c r="A38" s="158"/>
      <c r="B38" s="135" t="s">
        <v>19</v>
      </c>
      <c r="C38" s="136"/>
      <c r="D38" s="137"/>
      <c r="E38" s="75">
        <v>84</v>
      </c>
      <c r="F38" s="75">
        <v>220</v>
      </c>
      <c r="G38" s="75">
        <v>220</v>
      </c>
      <c r="H38" s="75">
        <v>220</v>
      </c>
      <c r="I38" s="44"/>
      <c r="J38" s="3">
        <v>1</v>
      </c>
      <c r="K38" s="3"/>
      <c r="L38" s="3">
        <v>1</v>
      </c>
      <c r="M38" s="3"/>
      <c r="N38" s="3">
        <v>1</v>
      </c>
      <c r="O38" s="3"/>
      <c r="P38" s="3"/>
      <c r="Q38" s="3">
        <v>1</v>
      </c>
      <c r="R38" s="3"/>
      <c r="S38" s="3"/>
      <c r="T38" s="103">
        <v>1</v>
      </c>
      <c r="U38" s="113">
        <f>SUM(I38:T38)</f>
        <v>5</v>
      </c>
      <c r="V38" s="1" t="s">
        <v>14</v>
      </c>
    </row>
    <row r="39" spans="1:22" ht="21" customHeight="1" x14ac:dyDescent="0.15">
      <c r="A39" s="158"/>
      <c r="B39" s="135" t="s">
        <v>55</v>
      </c>
      <c r="C39" s="136"/>
      <c r="D39" s="137"/>
      <c r="E39" s="75">
        <v>85</v>
      </c>
      <c r="F39" s="75">
        <v>220</v>
      </c>
      <c r="G39" s="75">
        <v>220</v>
      </c>
      <c r="H39" s="75">
        <v>220</v>
      </c>
      <c r="I39" s="44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>
        <v>1</v>
      </c>
      <c r="T39" s="103"/>
      <c r="U39" s="113">
        <f t="shared" si="0"/>
        <v>3</v>
      </c>
      <c r="V39" s="1" t="s">
        <v>14</v>
      </c>
    </row>
    <row r="40" spans="1:22" ht="21" customHeight="1" x14ac:dyDescent="0.15">
      <c r="A40" s="158"/>
      <c r="B40" s="135" t="s">
        <v>40</v>
      </c>
      <c r="C40" s="136"/>
      <c r="D40" s="137"/>
      <c r="E40" s="75">
        <v>86</v>
      </c>
      <c r="F40" s="75">
        <v>220</v>
      </c>
      <c r="G40" s="75">
        <v>220</v>
      </c>
      <c r="H40" s="75">
        <v>220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103"/>
      <c r="U40" s="113">
        <f t="shared" si="0"/>
        <v>2</v>
      </c>
      <c r="V40" s="1" t="s">
        <v>14</v>
      </c>
    </row>
    <row r="41" spans="1:22" ht="21" customHeight="1" thickBot="1" x14ac:dyDescent="0.2">
      <c r="A41" s="200"/>
      <c r="B41" s="138" t="s">
        <v>82</v>
      </c>
      <c r="C41" s="138"/>
      <c r="D41" s="138"/>
      <c r="E41" s="5" t="s">
        <v>51</v>
      </c>
      <c r="F41" s="5" t="s">
        <v>51</v>
      </c>
      <c r="G41" s="5" t="s">
        <v>51</v>
      </c>
      <c r="H41" s="39" t="s">
        <v>51</v>
      </c>
      <c r="I41" s="81">
        <f t="shared" ref="I41:S41" si="3">SUM(I37:I40)</f>
        <v>1</v>
      </c>
      <c r="J41" s="79">
        <f t="shared" si="3"/>
        <v>2</v>
      </c>
      <c r="K41" s="79">
        <f t="shared" si="3"/>
        <v>2</v>
      </c>
      <c r="L41" s="79">
        <f t="shared" si="3"/>
        <v>1</v>
      </c>
      <c r="M41" s="79">
        <f t="shared" si="3"/>
        <v>0</v>
      </c>
      <c r="N41" s="79">
        <f t="shared" si="3"/>
        <v>2</v>
      </c>
      <c r="O41" s="79">
        <f t="shared" si="3"/>
        <v>2</v>
      </c>
      <c r="P41" s="79">
        <f t="shared" si="3"/>
        <v>2</v>
      </c>
      <c r="Q41" s="79">
        <f t="shared" si="3"/>
        <v>2</v>
      </c>
      <c r="R41" s="79">
        <f t="shared" si="3"/>
        <v>2</v>
      </c>
      <c r="S41" s="79">
        <f t="shared" si="3"/>
        <v>2</v>
      </c>
      <c r="T41" s="112">
        <f>SUM(T37:T40)</f>
        <v>2</v>
      </c>
      <c r="U41" s="114">
        <f>SUM(I41:T41)</f>
        <v>20</v>
      </c>
      <c r="V41" s="2" t="s">
        <v>14</v>
      </c>
    </row>
    <row r="42" spans="1:22" ht="21" customHeight="1" x14ac:dyDescent="0.15">
      <c r="A42" s="184" t="s">
        <v>28</v>
      </c>
      <c r="B42" s="185"/>
      <c r="C42" s="185"/>
      <c r="D42" s="185"/>
      <c r="E42" s="31" t="s">
        <v>1</v>
      </c>
      <c r="F42" s="85" t="s">
        <v>83</v>
      </c>
      <c r="G42" s="85" t="s">
        <v>84</v>
      </c>
      <c r="H42" s="86" t="s">
        <v>85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82" t="s">
        <v>27</v>
      </c>
      <c r="V42" s="183"/>
    </row>
    <row r="43" spans="1:22" ht="21" customHeight="1" x14ac:dyDescent="0.15">
      <c r="A43" s="157" t="s">
        <v>29</v>
      </c>
      <c r="B43" s="186" t="s">
        <v>32</v>
      </c>
      <c r="C43" s="135" t="s">
        <v>20</v>
      </c>
      <c r="D43" s="137"/>
      <c r="E43" s="75">
        <v>51</v>
      </c>
      <c r="F43" s="100" t="s">
        <v>99</v>
      </c>
      <c r="G43" s="25"/>
      <c r="H43" s="42"/>
      <c r="I43" s="104" t="s">
        <v>113</v>
      </c>
      <c r="J43" s="105" t="s">
        <v>112</v>
      </c>
      <c r="K43" s="105" t="s">
        <v>105</v>
      </c>
      <c r="L43" s="105" t="s">
        <v>113</v>
      </c>
      <c r="M43" s="106"/>
      <c r="N43" s="105" t="s">
        <v>112</v>
      </c>
      <c r="O43" s="105" t="s">
        <v>100</v>
      </c>
      <c r="P43" s="105" t="s">
        <v>110</v>
      </c>
      <c r="Q43" s="105" t="s">
        <v>110</v>
      </c>
      <c r="R43" s="105" t="s">
        <v>110</v>
      </c>
      <c r="S43" s="105" t="s">
        <v>106</v>
      </c>
      <c r="T43" s="107" t="s">
        <v>114</v>
      </c>
      <c r="U43" s="54">
        <v>97</v>
      </c>
      <c r="V43" s="1" t="s">
        <v>14</v>
      </c>
    </row>
    <row r="44" spans="1:22" ht="21" customHeight="1" x14ac:dyDescent="0.15">
      <c r="A44" s="158"/>
      <c r="B44" s="187"/>
      <c r="C44" s="143" t="s">
        <v>21</v>
      </c>
      <c r="D44" s="145"/>
      <c r="E44" s="75">
        <v>53</v>
      </c>
      <c r="F44" s="100">
        <v>90</v>
      </c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1</v>
      </c>
      <c r="V44" s="1" t="s">
        <v>14</v>
      </c>
    </row>
    <row r="45" spans="1:22" ht="21" customHeight="1" x14ac:dyDescent="0.15">
      <c r="A45" s="158"/>
      <c r="B45" s="187"/>
      <c r="C45" s="135" t="s">
        <v>56</v>
      </c>
      <c r="D45" s="137"/>
      <c r="E45" s="75">
        <v>54</v>
      </c>
      <c r="F45" s="100" t="s">
        <v>99</v>
      </c>
      <c r="G45" s="25"/>
      <c r="H45" s="42"/>
      <c r="I45" s="104" t="s">
        <v>101</v>
      </c>
      <c r="J45" s="105" t="s">
        <v>101</v>
      </c>
      <c r="K45" s="105" t="s">
        <v>101</v>
      </c>
      <c r="L45" s="105" t="s">
        <v>101</v>
      </c>
      <c r="M45" s="106"/>
      <c r="N45" s="105" t="s">
        <v>101</v>
      </c>
      <c r="O45" s="105" t="s">
        <v>101</v>
      </c>
      <c r="P45" s="105" t="s">
        <v>102</v>
      </c>
      <c r="Q45" s="105"/>
      <c r="R45" s="105"/>
      <c r="S45" s="105" t="s">
        <v>102</v>
      </c>
      <c r="T45" s="107" t="s">
        <v>102</v>
      </c>
      <c r="U45" s="54">
        <v>9</v>
      </c>
      <c r="V45" s="1" t="s">
        <v>14</v>
      </c>
    </row>
    <row r="46" spans="1:22" ht="21" customHeight="1" x14ac:dyDescent="0.15">
      <c r="A46" s="158"/>
      <c r="B46" s="187"/>
      <c r="C46" s="135" t="s">
        <v>22</v>
      </c>
      <c r="D46" s="137"/>
      <c r="E46" s="75">
        <v>55</v>
      </c>
      <c r="F46" s="100" t="s">
        <v>99</v>
      </c>
      <c r="G46" s="25"/>
      <c r="H46" s="42"/>
      <c r="I46" s="104" t="s">
        <v>103</v>
      </c>
      <c r="J46" s="105" t="s">
        <v>103</v>
      </c>
      <c r="K46" s="105" t="s">
        <v>103</v>
      </c>
      <c r="L46" s="105" t="s">
        <v>101</v>
      </c>
      <c r="M46" s="106"/>
      <c r="N46" s="105" t="s">
        <v>103</v>
      </c>
      <c r="O46" s="105" t="s">
        <v>103</v>
      </c>
      <c r="P46" s="105" t="s">
        <v>104</v>
      </c>
      <c r="Q46" s="105" t="s">
        <v>104</v>
      </c>
      <c r="R46" s="105" t="s">
        <v>102</v>
      </c>
      <c r="S46" s="105" t="s">
        <v>104</v>
      </c>
      <c r="T46" s="107" t="s">
        <v>102</v>
      </c>
      <c r="U46" s="54">
        <v>19</v>
      </c>
      <c r="V46" s="1" t="s">
        <v>14</v>
      </c>
    </row>
    <row r="47" spans="1:22" ht="21" customHeight="1" x14ac:dyDescent="0.15">
      <c r="A47" s="158"/>
      <c r="B47" s="187"/>
      <c r="C47" s="143" t="s">
        <v>65</v>
      </c>
      <c r="D47" s="145"/>
      <c r="E47" s="5">
        <v>59</v>
      </c>
      <c r="F47" s="25">
        <v>100</v>
      </c>
      <c r="G47" s="25">
        <v>100</v>
      </c>
      <c r="H47" s="25">
        <v>100</v>
      </c>
      <c r="I47" s="48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2"/>
      <c r="U47" s="54">
        <f>SUM(I47:T47)</f>
        <v>1</v>
      </c>
      <c r="V47" s="1" t="s">
        <v>14</v>
      </c>
    </row>
    <row r="48" spans="1:22" ht="21" customHeight="1" x14ac:dyDescent="0.15">
      <c r="A48" s="158"/>
      <c r="B48" s="187"/>
      <c r="C48" s="143" t="s">
        <v>78</v>
      </c>
      <c r="D48" s="145"/>
      <c r="E48" s="92">
        <v>60</v>
      </c>
      <c r="F48" s="25">
        <v>100</v>
      </c>
      <c r="G48" s="25">
        <v>100</v>
      </c>
      <c r="H48" s="25">
        <v>100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>SUM(I48:T48)</f>
        <v>1</v>
      </c>
      <c r="V48" s="1" t="s">
        <v>14</v>
      </c>
    </row>
    <row r="49" spans="1:22" ht="21" customHeight="1" x14ac:dyDescent="0.15">
      <c r="A49" s="158"/>
      <c r="B49" s="187"/>
      <c r="C49" s="203" t="s">
        <v>86</v>
      </c>
      <c r="D49" s="204"/>
      <c r="E49" s="89">
        <v>62</v>
      </c>
      <c r="F49" s="90">
        <v>90</v>
      </c>
      <c r="G49" s="90">
        <v>90</v>
      </c>
      <c r="H49" s="90">
        <v>90</v>
      </c>
      <c r="I49" s="108"/>
      <c r="J49" s="109"/>
      <c r="K49" s="109">
        <v>1</v>
      </c>
      <c r="L49" s="109"/>
      <c r="M49" s="109"/>
      <c r="N49" s="109"/>
      <c r="O49" s="109"/>
      <c r="P49" s="109"/>
      <c r="Q49" s="109"/>
      <c r="R49" s="109"/>
      <c r="S49" s="109"/>
      <c r="T49" s="110"/>
      <c r="U49" s="57">
        <f>SUM(I49:T49)</f>
        <v>1</v>
      </c>
      <c r="V49" s="27" t="s">
        <v>69</v>
      </c>
    </row>
    <row r="50" spans="1:22" ht="21" customHeight="1" thickBot="1" x14ac:dyDescent="0.2">
      <c r="A50" s="158"/>
      <c r="B50" s="188"/>
      <c r="C50" s="189" t="s">
        <v>87</v>
      </c>
      <c r="D50" s="190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69</v>
      </c>
    </row>
    <row r="51" spans="1:22" ht="21" customHeight="1" x14ac:dyDescent="0.15">
      <c r="A51" s="158"/>
      <c r="B51" s="201" t="s">
        <v>31</v>
      </c>
      <c r="C51" s="197" t="s">
        <v>48</v>
      </c>
      <c r="D51" s="14" t="s">
        <v>23</v>
      </c>
      <c r="E51" s="199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58"/>
      <c r="B52" s="187"/>
      <c r="C52" s="117"/>
      <c r="D52" s="15" t="s">
        <v>24</v>
      </c>
      <c r="E52" s="147"/>
      <c r="F52" s="191" t="s">
        <v>47</v>
      </c>
      <c r="G52" s="192"/>
      <c r="H52" s="192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58"/>
      <c r="B53" s="187"/>
      <c r="C53" s="198" t="s">
        <v>50</v>
      </c>
      <c r="D53" s="14" t="s">
        <v>23</v>
      </c>
      <c r="E53" s="14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58"/>
      <c r="B54" s="187"/>
      <c r="C54" s="117"/>
      <c r="D54" s="15" t="s">
        <v>24</v>
      </c>
      <c r="E54" s="147"/>
      <c r="F54" s="191" t="s">
        <v>47</v>
      </c>
      <c r="G54" s="192"/>
      <c r="H54" s="192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58"/>
      <c r="B55" s="187"/>
      <c r="C55" s="194" t="s">
        <v>49</v>
      </c>
      <c r="D55" s="15" t="s">
        <v>23</v>
      </c>
      <c r="E55" s="146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58"/>
      <c r="B56" s="202"/>
      <c r="C56" s="194"/>
      <c r="D56" s="15" t="s">
        <v>24</v>
      </c>
      <c r="E56" s="147"/>
      <c r="F56" s="191" t="s">
        <v>88</v>
      </c>
      <c r="G56" s="192"/>
      <c r="H56" s="192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200"/>
      <c r="B57" s="194" t="s">
        <v>80</v>
      </c>
      <c r="C57" s="194"/>
      <c r="D57" s="194"/>
      <c r="E57" s="5" t="s">
        <v>51</v>
      </c>
      <c r="F57" s="5" t="s">
        <v>51</v>
      </c>
      <c r="G57" s="5" t="s">
        <v>51</v>
      </c>
      <c r="H57" s="39" t="s">
        <v>51</v>
      </c>
      <c r="I57" s="68">
        <v>10</v>
      </c>
      <c r="J57" s="4">
        <v>13</v>
      </c>
      <c r="K57" s="4">
        <v>16</v>
      </c>
      <c r="L57" s="4">
        <v>9</v>
      </c>
      <c r="M57" s="4">
        <v>0</v>
      </c>
      <c r="N57" s="4">
        <v>13</v>
      </c>
      <c r="O57" s="4">
        <v>14</v>
      </c>
      <c r="P57" s="4">
        <v>12</v>
      </c>
      <c r="Q57" s="4">
        <v>10</v>
      </c>
      <c r="R57" s="4">
        <v>10</v>
      </c>
      <c r="S57" s="4">
        <v>12</v>
      </c>
      <c r="T57" s="69">
        <v>9</v>
      </c>
      <c r="U57" s="68">
        <f>SUM(U43:U51,U53,U55)</f>
        <v>129</v>
      </c>
      <c r="V57" s="1" t="s">
        <v>14</v>
      </c>
    </row>
    <row r="58" spans="1:22" ht="21" customHeight="1" thickBot="1" x14ac:dyDescent="0.2">
      <c r="A58" s="195" t="s">
        <v>26</v>
      </c>
      <c r="B58" s="196"/>
      <c r="C58" s="196"/>
      <c r="D58" s="196"/>
      <c r="E58" s="77" t="s">
        <v>51</v>
      </c>
      <c r="F58" s="77" t="s">
        <v>51</v>
      </c>
      <c r="G58" s="77" t="s">
        <v>51</v>
      </c>
      <c r="H58" s="97" t="s">
        <v>51</v>
      </c>
      <c r="I58" s="78">
        <f>I36+I41+I57</f>
        <v>13</v>
      </c>
      <c r="J58" s="36">
        <f t="shared" ref="I58:M58" si="5">J36+J41+J57</f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ref="N58:T58" si="6">N36+N41+N57</f>
        <v>18</v>
      </c>
      <c r="O58" s="36">
        <f t="shared" si="6"/>
        <v>21</v>
      </c>
      <c r="P58" s="36">
        <f t="shared" si="6"/>
        <v>18</v>
      </c>
      <c r="Q58" s="36">
        <f t="shared" si="6"/>
        <v>16</v>
      </c>
      <c r="R58" s="36">
        <f t="shared" si="6"/>
        <v>15</v>
      </c>
      <c r="S58" s="36">
        <f t="shared" si="6"/>
        <v>18</v>
      </c>
      <c r="T58" s="63">
        <f t="shared" si="6"/>
        <v>15</v>
      </c>
      <c r="U58" s="55">
        <f>SUM(U36,U41,U57)</f>
        <v>187</v>
      </c>
      <c r="V58" s="2" t="s">
        <v>14</v>
      </c>
    </row>
    <row r="59" spans="1:22" ht="18.75" customHeight="1" x14ac:dyDescent="0.15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S59" t="s">
        <v>71</v>
      </c>
      <c r="U59" s="82">
        <f>U57/U58*5</f>
        <v>3.4491978609625669</v>
      </c>
      <c r="V59" s="73" t="s">
        <v>72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6"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A1:V1"/>
    <mergeCell ref="A3:V3"/>
    <mergeCell ref="A5:V5"/>
    <mergeCell ref="M7:N7"/>
    <mergeCell ref="O7:T7"/>
    <mergeCell ref="S19:S2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B24:D24"/>
    <mergeCell ref="B31:D31"/>
    <mergeCell ref="B32:D32"/>
    <mergeCell ref="B26:D26"/>
    <mergeCell ref="B34:D34"/>
    <mergeCell ref="B30:D30"/>
    <mergeCell ref="E19:E20"/>
    <mergeCell ref="B28:D28"/>
    <mergeCell ref="B29:D29"/>
    <mergeCell ref="H22:H23"/>
    <mergeCell ref="A19:D20"/>
    <mergeCell ref="F22:F23"/>
    <mergeCell ref="G22:G23"/>
    <mergeCell ref="B22:D22"/>
    <mergeCell ref="B23:D23"/>
    <mergeCell ref="A21:A41"/>
    <mergeCell ref="B21:D21"/>
    <mergeCell ref="B27:D27"/>
    <mergeCell ref="K19:K20"/>
    <mergeCell ref="M19:M20"/>
    <mergeCell ref="F19:H19"/>
    <mergeCell ref="I19:I20"/>
    <mergeCell ref="J19:J20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75" t="s">
        <v>62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12.75" customHeight="1" x14ac:dyDescent="0.15">
      <c r="M2" s="7"/>
    </row>
    <row r="3" spans="1:22" ht="22.5" customHeight="1" x14ac:dyDescent="0.15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0"/>
    </row>
    <row r="4" spans="1:22" ht="12" customHeight="1" x14ac:dyDescent="0.15">
      <c r="A4" s="8"/>
    </row>
    <row r="5" spans="1:22" ht="22.5" customHeight="1" x14ac:dyDescent="0.15">
      <c r="A5" s="176" t="s">
        <v>57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0"/>
    </row>
    <row r="6" spans="1:22" ht="18" customHeight="1" x14ac:dyDescent="0.15">
      <c r="A6" s="9"/>
    </row>
    <row r="7" spans="1:22" ht="18.75" customHeight="1" x14ac:dyDescent="0.15">
      <c r="K7" s="176" t="s">
        <v>34</v>
      </c>
      <c r="L7" s="176"/>
      <c r="M7" s="139"/>
      <c r="N7" s="139"/>
      <c r="O7" s="139"/>
      <c r="P7" s="139"/>
      <c r="Q7" s="139"/>
      <c r="R7" s="139"/>
    </row>
    <row r="8" spans="1:22" ht="18.75" customHeight="1" x14ac:dyDescent="0.15">
      <c r="K8" s="179" t="s">
        <v>35</v>
      </c>
      <c r="L8" s="179"/>
      <c r="M8" s="139"/>
      <c r="N8" s="139"/>
      <c r="O8" s="139"/>
      <c r="P8" s="139"/>
      <c r="Q8" s="139"/>
      <c r="R8" s="139"/>
    </row>
    <row r="9" spans="1:22" ht="18.75" customHeight="1" x14ac:dyDescent="0.15">
      <c r="K9" s="179" t="s">
        <v>36</v>
      </c>
      <c r="L9" s="179"/>
      <c r="M9" s="139"/>
      <c r="N9" s="139"/>
      <c r="O9" s="139"/>
      <c r="P9" s="139"/>
      <c r="Q9" s="139"/>
      <c r="R9" s="139"/>
    </row>
    <row r="10" spans="1:22" ht="18.75" customHeight="1" x14ac:dyDescent="0.15">
      <c r="K10" s="179" t="s">
        <v>37</v>
      </c>
      <c r="L10" s="179"/>
      <c r="M10" s="139"/>
      <c r="N10" s="139"/>
      <c r="O10" s="139"/>
      <c r="P10" s="139"/>
      <c r="Q10" s="139"/>
      <c r="R10" s="139"/>
    </row>
    <row r="11" spans="1:22" ht="35.25" customHeight="1" x14ac:dyDescent="0.15">
      <c r="A11" s="176" t="s">
        <v>93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20"/>
      <c r="V11" s="20"/>
    </row>
    <row r="12" spans="1:22" ht="27.75" customHeight="1" x14ac:dyDescent="0.15">
      <c r="A12" s="178" t="s">
        <v>38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</row>
    <row r="13" spans="1:22" ht="22.5" customHeight="1" thickBot="1" x14ac:dyDescent="0.2">
      <c r="A13" s="156" t="s">
        <v>41</v>
      </c>
      <c r="B13" s="156"/>
      <c r="C13" s="156"/>
      <c r="D13" s="156"/>
      <c r="E13" s="156"/>
      <c r="F13" s="156"/>
      <c r="G13" s="20"/>
      <c r="H13" s="20"/>
      <c r="I13" s="20"/>
      <c r="J13" s="156" t="s">
        <v>63</v>
      </c>
      <c r="K13" s="156"/>
      <c r="L13" s="156"/>
      <c r="M13" s="156"/>
      <c r="N13" s="156"/>
      <c r="O13" s="156"/>
      <c r="P13" s="156"/>
      <c r="Q13" s="6"/>
      <c r="R13" s="6"/>
      <c r="S13" s="6"/>
      <c r="T13" s="6"/>
      <c r="U13" s="6"/>
    </row>
    <row r="14" spans="1:22" ht="18.75" customHeight="1" thickBot="1" x14ac:dyDescent="0.2">
      <c r="A14" s="16"/>
      <c r="B14" s="227"/>
      <c r="C14" s="231"/>
      <c r="D14" s="231"/>
      <c r="E14" s="231"/>
      <c r="F14" s="231"/>
      <c r="G14" s="229"/>
      <c r="H14" s="16"/>
      <c r="I14" s="16"/>
      <c r="J14" s="16"/>
      <c r="K14" s="222" t="s">
        <v>64</v>
      </c>
      <c r="L14" s="223"/>
      <c r="M14" s="224"/>
      <c r="N14" s="225"/>
      <c r="O14" s="225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28"/>
      <c r="C15" s="232"/>
      <c r="D15" s="232"/>
      <c r="E15" s="232"/>
      <c r="F15" s="232"/>
      <c r="G15" s="230"/>
      <c r="H15" s="16"/>
      <c r="I15" s="16"/>
      <c r="J15" s="16"/>
      <c r="K15" s="178"/>
      <c r="L15" s="178"/>
      <c r="M15" s="226"/>
      <c r="N15" s="226"/>
      <c r="O15" s="226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78"/>
      <c r="L17" s="178"/>
      <c r="M17" s="226"/>
      <c r="N17" s="226"/>
      <c r="O17" s="226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24" t="s">
        <v>58</v>
      </c>
      <c r="B18" s="124"/>
      <c r="C18" s="124"/>
      <c r="D18" s="124"/>
      <c r="E18" s="124"/>
      <c r="F18" s="124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50" t="s">
        <v>0</v>
      </c>
      <c r="B19" s="151"/>
      <c r="C19" s="151"/>
      <c r="D19" s="152"/>
      <c r="E19" s="116" t="s">
        <v>1</v>
      </c>
      <c r="F19" s="122" t="s">
        <v>39</v>
      </c>
      <c r="G19" s="131" t="s">
        <v>2</v>
      </c>
      <c r="H19" s="116" t="s">
        <v>3</v>
      </c>
      <c r="I19" s="116" t="s">
        <v>4</v>
      </c>
      <c r="J19" s="116" t="s">
        <v>5</v>
      </c>
      <c r="K19" s="116" t="s">
        <v>6</v>
      </c>
      <c r="L19" s="116" t="s">
        <v>7</v>
      </c>
      <c r="M19" s="133" t="s">
        <v>8</v>
      </c>
      <c r="N19" s="133" t="s">
        <v>9</v>
      </c>
      <c r="O19" s="133" t="s">
        <v>10</v>
      </c>
      <c r="P19" s="116" t="s">
        <v>11</v>
      </c>
      <c r="Q19" s="116" t="s">
        <v>12</v>
      </c>
      <c r="R19" s="217" t="s">
        <v>13</v>
      </c>
      <c r="S19" s="215" t="s">
        <v>27</v>
      </c>
      <c r="T19" s="172"/>
    </row>
    <row r="20" spans="1:21" ht="19.5" customHeight="1" x14ac:dyDescent="0.15">
      <c r="A20" s="153"/>
      <c r="B20" s="154"/>
      <c r="C20" s="154"/>
      <c r="D20" s="155"/>
      <c r="E20" s="117"/>
      <c r="F20" s="123"/>
      <c r="G20" s="132"/>
      <c r="H20" s="117"/>
      <c r="I20" s="117"/>
      <c r="J20" s="117"/>
      <c r="K20" s="117"/>
      <c r="L20" s="117"/>
      <c r="M20" s="134"/>
      <c r="N20" s="134"/>
      <c r="O20" s="134"/>
      <c r="P20" s="117"/>
      <c r="Q20" s="117"/>
      <c r="R20" s="218"/>
      <c r="S20" s="216"/>
      <c r="T20" s="174"/>
    </row>
    <row r="21" spans="1:21" ht="21" customHeight="1" x14ac:dyDescent="0.15">
      <c r="A21" s="157" t="s">
        <v>30</v>
      </c>
      <c r="B21" s="135" t="s">
        <v>91</v>
      </c>
      <c r="C21" s="136"/>
      <c r="D21" s="137"/>
      <c r="E21" s="75">
        <v>11</v>
      </c>
      <c r="F21" s="94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58"/>
      <c r="B22" s="135" t="s">
        <v>75</v>
      </c>
      <c r="C22" s="136"/>
      <c r="D22" s="137"/>
      <c r="E22" s="75">
        <v>12</v>
      </c>
      <c r="F22" s="148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58"/>
      <c r="B23" s="135" t="s">
        <v>15</v>
      </c>
      <c r="C23" s="136"/>
      <c r="D23" s="137"/>
      <c r="E23" s="75">
        <v>13</v>
      </c>
      <c r="F23" s="149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58"/>
      <c r="B24" s="135" t="s">
        <v>52</v>
      </c>
      <c r="C24" s="136"/>
      <c r="D24" s="137"/>
      <c r="E24" s="75">
        <v>14</v>
      </c>
      <c r="F24" s="148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58"/>
      <c r="B25" s="135" t="s">
        <v>76</v>
      </c>
      <c r="C25" s="136"/>
      <c r="D25" s="137"/>
      <c r="E25" s="75">
        <v>15</v>
      </c>
      <c r="F25" s="149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58"/>
      <c r="B26" s="135" t="s">
        <v>53</v>
      </c>
      <c r="C26" s="136"/>
      <c r="D26" s="137"/>
      <c r="E26" s="75">
        <v>16</v>
      </c>
      <c r="F26" s="94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58"/>
      <c r="B27" s="135" t="s">
        <v>70</v>
      </c>
      <c r="C27" s="136"/>
      <c r="D27" s="137"/>
      <c r="E27" s="75">
        <v>17</v>
      </c>
      <c r="F27" s="94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58"/>
      <c r="B28" s="135" t="s">
        <v>16</v>
      </c>
      <c r="C28" s="136"/>
      <c r="D28" s="137"/>
      <c r="E28" s="75">
        <v>18</v>
      </c>
      <c r="F28" s="94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58"/>
      <c r="B29" s="135" t="s">
        <v>54</v>
      </c>
      <c r="C29" s="136"/>
      <c r="D29" s="137"/>
      <c r="E29" s="75">
        <v>20</v>
      </c>
      <c r="F29" s="94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58"/>
      <c r="B30" s="135" t="s">
        <v>17</v>
      </c>
      <c r="C30" s="136"/>
      <c r="D30" s="137"/>
      <c r="E30" s="75">
        <v>21</v>
      </c>
      <c r="F30" s="94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58"/>
      <c r="B31" s="135" t="s">
        <v>33</v>
      </c>
      <c r="C31" s="136"/>
      <c r="D31" s="137"/>
      <c r="E31" s="75">
        <v>23</v>
      </c>
      <c r="F31" s="94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58"/>
      <c r="B32" s="135" t="s">
        <v>90</v>
      </c>
      <c r="C32" s="136"/>
      <c r="D32" s="137"/>
      <c r="E32" s="75">
        <v>24</v>
      </c>
      <c r="F32" s="94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58"/>
      <c r="B33" s="135" t="s">
        <v>42</v>
      </c>
      <c r="C33" s="136"/>
      <c r="D33" s="137"/>
      <c r="E33" s="75">
        <v>25</v>
      </c>
      <c r="F33" s="94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58"/>
      <c r="B34" s="143" t="s">
        <v>92</v>
      </c>
      <c r="C34" s="144"/>
      <c r="D34" s="145"/>
      <c r="E34" s="75">
        <v>26</v>
      </c>
      <c r="F34" s="94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58"/>
      <c r="B35" s="219" t="s">
        <v>77</v>
      </c>
      <c r="C35" s="220"/>
      <c r="D35" s="221"/>
      <c r="E35" s="74">
        <v>28</v>
      </c>
      <c r="F35" s="94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2">
      <c r="A36" s="158"/>
      <c r="B36" s="138" t="s">
        <v>81</v>
      </c>
      <c r="C36" s="138"/>
      <c r="D36" s="138"/>
      <c r="E36" s="5" t="s">
        <v>51</v>
      </c>
      <c r="F36" s="94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58"/>
      <c r="B37" s="140" t="s">
        <v>18</v>
      </c>
      <c r="C37" s="141"/>
      <c r="D37" s="142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58"/>
      <c r="B38" s="135" t="s">
        <v>19</v>
      </c>
      <c r="C38" s="136"/>
      <c r="D38" s="137"/>
      <c r="E38" s="75">
        <v>84</v>
      </c>
      <c r="F38" s="94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58"/>
      <c r="B39" s="135" t="s">
        <v>55</v>
      </c>
      <c r="C39" s="136"/>
      <c r="D39" s="137"/>
      <c r="E39" s="75">
        <v>85</v>
      </c>
      <c r="F39" s="94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58"/>
      <c r="B40" s="135" t="s">
        <v>40</v>
      </c>
      <c r="C40" s="136"/>
      <c r="D40" s="137"/>
      <c r="E40" s="75">
        <v>86</v>
      </c>
      <c r="F40" s="94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58"/>
      <c r="B41" s="138" t="s">
        <v>82</v>
      </c>
      <c r="C41" s="138"/>
      <c r="D41" s="138"/>
      <c r="E41" s="75" t="s">
        <v>51</v>
      </c>
      <c r="F41" s="94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84" t="s">
        <v>28</v>
      </c>
      <c r="B42" s="185"/>
      <c r="C42" s="185"/>
      <c r="D42" s="185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82" t="s">
        <v>27</v>
      </c>
      <c r="T42" s="183"/>
    </row>
    <row r="43" spans="1:20" ht="21" customHeight="1" x14ac:dyDescent="0.15">
      <c r="A43" s="157" t="s">
        <v>29</v>
      </c>
      <c r="B43" s="186" t="s">
        <v>32</v>
      </c>
      <c r="C43" s="135" t="s">
        <v>20</v>
      </c>
      <c r="D43" s="13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58"/>
      <c r="B44" s="187"/>
      <c r="C44" s="143" t="s">
        <v>21</v>
      </c>
      <c r="D44" s="14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58"/>
      <c r="B45" s="187"/>
      <c r="C45" s="135" t="s">
        <v>56</v>
      </c>
      <c r="D45" s="13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58"/>
      <c r="B46" s="187"/>
      <c r="C46" s="135" t="s">
        <v>22</v>
      </c>
      <c r="D46" s="13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58"/>
      <c r="B47" s="187"/>
      <c r="C47" s="143" t="s">
        <v>65</v>
      </c>
      <c r="D47" s="14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58"/>
      <c r="B48" s="187"/>
      <c r="C48" s="143" t="s">
        <v>78</v>
      </c>
      <c r="D48" s="145"/>
      <c r="E48" s="92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58"/>
      <c r="B49" s="187"/>
      <c r="C49" s="203" t="s">
        <v>86</v>
      </c>
      <c r="D49" s="204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58"/>
      <c r="B50" s="188"/>
      <c r="C50" s="189" t="s">
        <v>87</v>
      </c>
      <c r="D50" s="190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69</v>
      </c>
    </row>
    <row r="51" spans="1:22" ht="21" customHeight="1" x14ac:dyDescent="0.15">
      <c r="A51" s="158"/>
      <c r="B51" s="201" t="s">
        <v>31</v>
      </c>
      <c r="C51" s="197" t="s">
        <v>48</v>
      </c>
      <c r="D51" s="14" t="s">
        <v>23</v>
      </c>
      <c r="E51" s="199">
        <v>70</v>
      </c>
      <c r="F51" s="95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58"/>
      <c r="B52" s="187"/>
      <c r="C52" s="117"/>
      <c r="D52" s="15" t="s">
        <v>24</v>
      </c>
      <c r="E52" s="147"/>
      <c r="F52" s="96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58"/>
      <c r="B53" s="187"/>
      <c r="C53" s="198" t="s">
        <v>50</v>
      </c>
      <c r="D53" s="14" t="s">
        <v>23</v>
      </c>
      <c r="E53" s="146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58"/>
      <c r="B54" s="187"/>
      <c r="C54" s="117"/>
      <c r="D54" s="15" t="s">
        <v>24</v>
      </c>
      <c r="E54" s="147"/>
      <c r="F54" s="96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58"/>
      <c r="B55" s="187"/>
      <c r="C55" s="194" t="s">
        <v>49</v>
      </c>
      <c r="D55" s="15" t="s">
        <v>23</v>
      </c>
      <c r="E55" s="146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58"/>
      <c r="B56" s="202"/>
      <c r="C56" s="194"/>
      <c r="D56" s="15" t="s">
        <v>24</v>
      </c>
      <c r="E56" s="147"/>
      <c r="F56" s="96" t="s">
        <v>88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200"/>
      <c r="B57" s="194" t="s">
        <v>80</v>
      </c>
      <c r="C57" s="194"/>
      <c r="D57" s="194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95" t="s">
        <v>26</v>
      </c>
      <c r="B58" s="196"/>
      <c r="C58" s="196"/>
      <c r="D58" s="196"/>
      <c r="E58" s="77" t="s">
        <v>51</v>
      </c>
      <c r="F58" s="97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Q59" t="s">
        <v>71</v>
      </c>
      <c r="S59" s="82" t="e">
        <f>S57/S58*5</f>
        <v>#DIV/0!</v>
      </c>
      <c r="T59" s="73" t="s">
        <v>73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activeCell="A12" sqref="A12:W12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75" t="s">
        <v>61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4" ht="8.25" customHeight="1" x14ac:dyDescent="0.15">
      <c r="P2" s="7"/>
    </row>
    <row r="3" spans="1:24" ht="22.5" customHeight="1" x14ac:dyDescent="0.15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0"/>
    </row>
    <row r="4" spans="1:24" ht="12" customHeight="1" x14ac:dyDescent="0.15">
      <c r="A4" s="8"/>
    </row>
    <row r="5" spans="1:24" ht="11.25" customHeight="1" x14ac:dyDescent="0.15">
      <c r="A5" s="176" t="s">
        <v>57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0"/>
    </row>
    <row r="6" spans="1:24" ht="18" customHeight="1" x14ac:dyDescent="0.15">
      <c r="A6" s="9"/>
    </row>
    <row r="7" spans="1:24" ht="18.75" customHeight="1" x14ac:dyDescent="0.15">
      <c r="N7" s="176" t="s">
        <v>34</v>
      </c>
      <c r="O7" s="176"/>
      <c r="P7" s="139"/>
      <c r="Q7" s="139"/>
      <c r="R7" s="139"/>
      <c r="S7" s="139"/>
      <c r="T7" s="139"/>
      <c r="U7" s="139"/>
    </row>
    <row r="8" spans="1:24" ht="18.75" customHeight="1" x14ac:dyDescent="0.15">
      <c r="N8" s="179" t="s">
        <v>35</v>
      </c>
      <c r="O8" s="179"/>
      <c r="P8" s="139"/>
      <c r="Q8" s="139"/>
      <c r="R8" s="139"/>
      <c r="S8" s="139"/>
      <c r="T8" s="139"/>
      <c r="U8" s="139"/>
    </row>
    <row r="9" spans="1:24" ht="18.75" customHeight="1" x14ac:dyDescent="0.15">
      <c r="N9" s="179" t="s">
        <v>36</v>
      </c>
      <c r="O9" s="179"/>
      <c r="P9" s="139"/>
      <c r="Q9" s="139"/>
      <c r="R9" s="139"/>
      <c r="S9" s="139"/>
      <c r="T9" s="139"/>
      <c r="U9" s="139"/>
    </row>
    <row r="10" spans="1:24" ht="18.75" customHeight="1" x14ac:dyDescent="0.15">
      <c r="N10" s="179" t="s">
        <v>37</v>
      </c>
      <c r="O10" s="179"/>
      <c r="P10" s="139"/>
      <c r="Q10" s="139"/>
      <c r="R10" s="139"/>
      <c r="S10" s="139"/>
      <c r="T10" s="139"/>
      <c r="U10" s="139"/>
    </row>
    <row r="11" spans="1:24" ht="35.25" customHeight="1" x14ac:dyDescent="0.15">
      <c r="A11" s="176" t="s">
        <v>93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20"/>
    </row>
    <row r="12" spans="1:24" ht="27.75" customHeight="1" x14ac:dyDescent="0.15">
      <c r="A12" s="178" t="s">
        <v>38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</row>
    <row r="13" spans="1:24" ht="22.5" customHeight="1" thickBot="1" x14ac:dyDescent="0.2">
      <c r="A13" s="156" t="s">
        <v>41</v>
      </c>
      <c r="B13" s="156"/>
      <c r="C13" s="156"/>
      <c r="D13" s="156"/>
      <c r="E13" s="156"/>
      <c r="F13" s="156"/>
      <c r="G13" s="156"/>
      <c r="H13" s="156"/>
      <c r="I13" s="156"/>
      <c r="J13" s="20"/>
      <c r="K13" s="20"/>
      <c r="L13" s="20"/>
      <c r="M13" s="156" t="s">
        <v>63</v>
      </c>
      <c r="N13" s="156"/>
      <c r="O13" s="156"/>
      <c r="P13" s="156"/>
      <c r="Q13" s="156"/>
      <c r="R13" s="156"/>
      <c r="S13" s="156"/>
      <c r="T13" s="6"/>
      <c r="U13" s="6"/>
      <c r="V13" s="6"/>
      <c r="W13" s="6"/>
      <c r="X13" s="6"/>
    </row>
    <row r="14" spans="1:24" ht="18.75" customHeight="1" x14ac:dyDescent="0.15">
      <c r="A14" s="16"/>
      <c r="B14" s="227"/>
      <c r="C14" s="231"/>
      <c r="D14" s="231"/>
      <c r="E14" s="231"/>
      <c r="F14" s="231"/>
      <c r="G14" s="229"/>
      <c r="H14" s="16"/>
      <c r="I14" s="16"/>
      <c r="J14" s="16"/>
      <c r="K14" s="16"/>
      <c r="L14" s="16"/>
      <c r="M14" s="16"/>
      <c r="N14" s="161" t="s">
        <v>43</v>
      </c>
      <c r="O14" s="162"/>
      <c r="P14" s="237"/>
      <c r="Q14" s="238"/>
      <c r="R14" s="238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228"/>
      <c r="C15" s="232"/>
      <c r="D15" s="232"/>
      <c r="E15" s="232"/>
      <c r="F15" s="232"/>
      <c r="G15" s="230"/>
      <c r="H15" s="16"/>
      <c r="I15" s="16"/>
      <c r="J15" s="16"/>
      <c r="K15" s="16"/>
      <c r="L15" s="16"/>
      <c r="M15" s="16"/>
      <c r="N15" s="165" t="s">
        <v>44</v>
      </c>
      <c r="O15" s="166"/>
      <c r="P15" s="235"/>
      <c r="Q15" s="236"/>
      <c r="R15" s="236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18" t="s">
        <v>45</v>
      </c>
      <c r="O16" s="119"/>
      <c r="P16" s="233"/>
      <c r="Q16" s="234"/>
      <c r="R16" s="234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18" t="s">
        <v>59</v>
      </c>
      <c r="O17" s="119"/>
      <c r="P17" s="233"/>
      <c r="Q17" s="234"/>
      <c r="R17" s="234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25" t="s">
        <v>79</v>
      </c>
      <c r="O18" s="126"/>
      <c r="P18" s="127">
        <f>SUM(P14:R17)</f>
        <v>0</v>
      </c>
      <c r="Q18" s="128"/>
      <c r="R18" s="12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24" t="s">
        <v>58</v>
      </c>
      <c r="B19" s="124"/>
      <c r="C19" s="124"/>
      <c r="D19" s="124"/>
      <c r="E19" s="124"/>
      <c r="F19" s="124"/>
      <c r="G19" s="124"/>
      <c r="H19" s="124"/>
      <c r="I19" s="12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50" t="s">
        <v>0</v>
      </c>
      <c r="B20" s="151"/>
      <c r="C20" s="151"/>
      <c r="D20" s="152"/>
      <c r="E20" s="116" t="s">
        <v>1</v>
      </c>
      <c r="F20" s="129" t="s">
        <v>39</v>
      </c>
      <c r="G20" s="130"/>
      <c r="H20" s="130"/>
      <c r="I20" s="130"/>
      <c r="J20" s="131" t="s">
        <v>2</v>
      </c>
      <c r="K20" s="116" t="s">
        <v>3</v>
      </c>
      <c r="L20" s="116" t="s">
        <v>4</v>
      </c>
      <c r="M20" s="116" t="s">
        <v>5</v>
      </c>
      <c r="N20" s="116" t="s">
        <v>6</v>
      </c>
      <c r="O20" s="116" t="s">
        <v>7</v>
      </c>
      <c r="P20" s="133" t="s">
        <v>8</v>
      </c>
      <c r="Q20" s="133" t="s">
        <v>9</v>
      </c>
      <c r="R20" s="133" t="s">
        <v>10</v>
      </c>
      <c r="S20" s="116" t="s">
        <v>11</v>
      </c>
      <c r="T20" s="116" t="s">
        <v>12</v>
      </c>
      <c r="U20" s="217" t="s">
        <v>13</v>
      </c>
      <c r="V20" s="215" t="s">
        <v>27</v>
      </c>
      <c r="W20" s="172"/>
    </row>
    <row r="21" spans="1:24" ht="19.5" customHeight="1" x14ac:dyDescent="0.15">
      <c r="A21" s="153"/>
      <c r="B21" s="154"/>
      <c r="C21" s="154"/>
      <c r="D21" s="155"/>
      <c r="E21" s="117"/>
      <c r="F21" s="83" t="s">
        <v>43</v>
      </c>
      <c r="G21" s="83" t="s">
        <v>44</v>
      </c>
      <c r="H21" s="14" t="s">
        <v>45</v>
      </c>
      <c r="I21" s="84" t="s">
        <v>59</v>
      </c>
      <c r="J21" s="132"/>
      <c r="K21" s="117"/>
      <c r="L21" s="117"/>
      <c r="M21" s="117"/>
      <c r="N21" s="117"/>
      <c r="O21" s="117"/>
      <c r="P21" s="134"/>
      <c r="Q21" s="134"/>
      <c r="R21" s="134"/>
      <c r="S21" s="117"/>
      <c r="T21" s="117"/>
      <c r="U21" s="218"/>
      <c r="V21" s="216"/>
      <c r="W21" s="174"/>
    </row>
    <row r="22" spans="1:24" ht="20.25" customHeight="1" x14ac:dyDescent="0.15">
      <c r="A22" s="157" t="s">
        <v>30</v>
      </c>
      <c r="B22" s="135" t="s">
        <v>91</v>
      </c>
      <c r="C22" s="136"/>
      <c r="D22" s="137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58"/>
      <c r="B23" s="135" t="s">
        <v>75</v>
      </c>
      <c r="C23" s="136"/>
      <c r="D23" s="137"/>
      <c r="E23" s="75">
        <v>12</v>
      </c>
      <c r="F23" s="146"/>
      <c r="G23" s="146"/>
      <c r="H23" s="146"/>
      <c r="I23" s="148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58"/>
      <c r="B24" s="135" t="s">
        <v>15</v>
      </c>
      <c r="C24" s="136"/>
      <c r="D24" s="137"/>
      <c r="E24" s="75">
        <v>13</v>
      </c>
      <c r="F24" s="147"/>
      <c r="G24" s="147"/>
      <c r="H24" s="147"/>
      <c r="I24" s="149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58"/>
      <c r="B25" s="135" t="s">
        <v>52</v>
      </c>
      <c r="C25" s="136"/>
      <c r="D25" s="137"/>
      <c r="E25" s="75">
        <v>14</v>
      </c>
      <c r="F25" s="146"/>
      <c r="G25" s="146"/>
      <c r="H25" s="146"/>
      <c r="I25" s="148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58"/>
      <c r="B26" s="135" t="s">
        <v>76</v>
      </c>
      <c r="C26" s="136"/>
      <c r="D26" s="137"/>
      <c r="E26" s="75">
        <v>15</v>
      </c>
      <c r="F26" s="147"/>
      <c r="G26" s="147"/>
      <c r="H26" s="147"/>
      <c r="I26" s="149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58"/>
      <c r="B27" s="135" t="s">
        <v>53</v>
      </c>
      <c r="C27" s="136"/>
      <c r="D27" s="137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58"/>
      <c r="B28" s="135" t="s">
        <v>70</v>
      </c>
      <c r="C28" s="136"/>
      <c r="D28" s="137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58"/>
      <c r="B29" s="135" t="s">
        <v>16</v>
      </c>
      <c r="C29" s="136"/>
      <c r="D29" s="137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58"/>
      <c r="B30" s="135" t="s">
        <v>54</v>
      </c>
      <c r="C30" s="136"/>
      <c r="D30" s="137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58"/>
      <c r="B31" s="135" t="s">
        <v>17</v>
      </c>
      <c r="C31" s="136"/>
      <c r="D31" s="137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58"/>
      <c r="B32" s="135" t="s">
        <v>33</v>
      </c>
      <c r="C32" s="136"/>
      <c r="D32" s="137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58"/>
      <c r="B33" s="135" t="s">
        <v>90</v>
      </c>
      <c r="C33" s="136"/>
      <c r="D33" s="137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58"/>
      <c r="B34" s="135" t="s">
        <v>42</v>
      </c>
      <c r="C34" s="136"/>
      <c r="D34" s="137"/>
      <c r="E34" s="75">
        <v>25</v>
      </c>
      <c r="F34" s="75"/>
      <c r="G34" s="75"/>
      <c r="H34" s="75"/>
      <c r="I34" s="94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58"/>
      <c r="B35" s="143" t="s">
        <v>92</v>
      </c>
      <c r="C35" s="144"/>
      <c r="D35" s="145"/>
      <c r="E35" s="75">
        <v>26</v>
      </c>
      <c r="F35" s="75"/>
      <c r="G35" s="75"/>
      <c r="H35" s="75"/>
      <c r="I35" s="94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58"/>
      <c r="B36" s="219" t="s">
        <v>77</v>
      </c>
      <c r="C36" s="220"/>
      <c r="D36" s="221"/>
      <c r="E36" s="74">
        <v>28</v>
      </c>
      <c r="F36" s="75"/>
      <c r="G36" s="75"/>
      <c r="H36" s="75"/>
      <c r="I36" s="94"/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2">
      <c r="A37" s="158"/>
      <c r="B37" s="138" t="s">
        <v>81</v>
      </c>
      <c r="C37" s="138"/>
      <c r="D37" s="138"/>
      <c r="E37" s="5" t="s">
        <v>51</v>
      </c>
      <c r="F37" s="75" t="s">
        <v>51</v>
      </c>
      <c r="G37" s="75" t="s">
        <v>51</v>
      </c>
      <c r="H37" s="75" t="s">
        <v>51</v>
      </c>
      <c r="I37" s="94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58"/>
      <c r="B38" s="140" t="s">
        <v>18</v>
      </c>
      <c r="C38" s="141"/>
      <c r="D38" s="142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58"/>
      <c r="B39" s="135" t="s">
        <v>19</v>
      </c>
      <c r="C39" s="136"/>
      <c r="D39" s="137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58"/>
      <c r="B40" s="135" t="s">
        <v>55</v>
      </c>
      <c r="C40" s="136"/>
      <c r="D40" s="137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58"/>
      <c r="B41" s="135" t="s">
        <v>40</v>
      </c>
      <c r="C41" s="136"/>
      <c r="D41" s="137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58"/>
      <c r="B42" s="138" t="s">
        <v>82</v>
      </c>
      <c r="C42" s="138"/>
      <c r="D42" s="138"/>
      <c r="E42" s="75" t="s">
        <v>51</v>
      </c>
      <c r="F42" s="75" t="s">
        <v>51</v>
      </c>
      <c r="G42" s="75" t="s">
        <v>51</v>
      </c>
      <c r="H42" s="75" t="s">
        <v>51</v>
      </c>
      <c r="I42" s="94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84" t="s">
        <v>28</v>
      </c>
      <c r="B43" s="185"/>
      <c r="C43" s="185"/>
      <c r="D43" s="185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82" t="s">
        <v>27</v>
      </c>
      <c r="W43" s="183"/>
    </row>
    <row r="44" spans="1:23" ht="20.25" customHeight="1" x14ac:dyDescent="0.15">
      <c r="A44" s="157" t="s">
        <v>29</v>
      </c>
      <c r="B44" s="186" t="s">
        <v>32</v>
      </c>
      <c r="C44" s="135" t="s">
        <v>20</v>
      </c>
      <c r="D44" s="13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58"/>
      <c r="B45" s="187"/>
      <c r="C45" s="143" t="s">
        <v>21</v>
      </c>
      <c r="D45" s="14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58"/>
      <c r="B46" s="187"/>
      <c r="C46" s="135" t="s">
        <v>56</v>
      </c>
      <c r="D46" s="13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58"/>
      <c r="B47" s="187"/>
      <c r="C47" s="135" t="s">
        <v>22</v>
      </c>
      <c r="D47" s="13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58"/>
      <c r="B48" s="187"/>
      <c r="C48" s="143" t="s">
        <v>65</v>
      </c>
      <c r="D48" s="14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58"/>
      <c r="B49" s="187"/>
      <c r="C49" s="143" t="s">
        <v>78</v>
      </c>
      <c r="D49" s="145"/>
      <c r="E49" s="92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58"/>
      <c r="B50" s="187"/>
      <c r="C50" s="203" t="s">
        <v>86</v>
      </c>
      <c r="D50" s="204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58"/>
      <c r="B51" s="188"/>
      <c r="C51" s="189" t="s">
        <v>87</v>
      </c>
      <c r="D51" s="190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58"/>
      <c r="B52" s="201" t="s">
        <v>31</v>
      </c>
      <c r="C52" s="197" t="s">
        <v>48</v>
      </c>
      <c r="D52" s="14" t="s">
        <v>23</v>
      </c>
      <c r="E52" s="199">
        <v>70</v>
      </c>
      <c r="F52" s="93"/>
      <c r="G52" s="93"/>
      <c r="H52" s="93"/>
      <c r="I52" s="95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58"/>
      <c r="B53" s="187"/>
      <c r="C53" s="117"/>
      <c r="D53" s="15" t="s">
        <v>24</v>
      </c>
      <c r="E53" s="147"/>
      <c r="F53" s="191" t="s">
        <v>47</v>
      </c>
      <c r="G53" s="192"/>
      <c r="H53" s="192"/>
      <c r="I53" s="192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58"/>
      <c r="B54" s="187"/>
      <c r="C54" s="198" t="s">
        <v>50</v>
      </c>
      <c r="D54" s="14" t="s">
        <v>23</v>
      </c>
      <c r="E54" s="146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58"/>
      <c r="B55" s="187"/>
      <c r="C55" s="117"/>
      <c r="D55" s="15" t="s">
        <v>24</v>
      </c>
      <c r="E55" s="147"/>
      <c r="F55" s="191" t="s">
        <v>47</v>
      </c>
      <c r="G55" s="192"/>
      <c r="H55" s="192"/>
      <c r="I55" s="192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58"/>
      <c r="B56" s="187"/>
      <c r="C56" s="194" t="s">
        <v>49</v>
      </c>
      <c r="D56" s="15" t="s">
        <v>23</v>
      </c>
      <c r="E56" s="146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58"/>
      <c r="B57" s="202"/>
      <c r="C57" s="194"/>
      <c r="D57" s="15" t="s">
        <v>24</v>
      </c>
      <c r="E57" s="147"/>
      <c r="F57" s="191" t="s">
        <v>88</v>
      </c>
      <c r="G57" s="192"/>
      <c r="H57" s="192"/>
      <c r="I57" s="192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200"/>
      <c r="B58" s="194" t="s">
        <v>80</v>
      </c>
      <c r="C58" s="194"/>
      <c r="D58" s="194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95" t="s">
        <v>26</v>
      </c>
      <c r="B59" s="196"/>
      <c r="C59" s="196"/>
      <c r="D59" s="196"/>
      <c r="E59" s="77" t="s">
        <v>51</v>
      </c>
      <c r="F59" s="77" t="s">
        <v>51</v>
      </c>
      <c r="G59" s="77" t="s">
        <v>51</v>
      </c>
      <c r="H59" s="77" t="s">
        <v>51</v>
      </c>
      <c r="I59" s="97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T60" t="s">
        <v>71</v>
      </c>
      <c r="V60" s="82" t="e">
        <f>V58/V59*5</f>
        <v>#DIV/0!</v>
      </c>
      <c r="W60" s="73" t="s">
        <v>74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水野 盛子</cp:lastModifiedBy>
  <cp:lastPrinted>2025-11-05T07:41:26Z</cp:lastPrinted>
  <dcterms:created xsi:type="dcterms:W3CDTF">2004-12-21T04:10:02Z</dcterms:created>
  <dcterms:modified xsi:type="dcterms:W3CDTF">2025-12-03T06:37:11Z</dcterms:modified>
</cp:coreProperties>
</file>